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5">Hamematakan!$A$1:$K$28</definedName>
    <definedName name="_xlnm.Print_Area" localSheetId="8">'Khmberi ev erekhaneri tiv'!$A$1:$D$29</definedName>
    <definedName name="_xlnm.Print_Area" localSheetId="7">Komunal!$A$1:$N$35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D15" i="19" l="1"/>
  <c r="D47" i="19"/>
  <c r="C7" i="11" l="1"/>
  <c r="H11" i="7" l="1"/>
  <c r="D48" i="19"/>
  <c r="G10" i="11"/>
  <c r="L30" i="19"/>
  <c r="L10" i="20"/>
  <c r="M10" i="20" s="1"/>
  <c r="N10" i="20" s="1"/>
  <c r="O10" i="20" s="1"/>
  <c r="J10" i="20"/>
  <c r="P10" i="20" s="1"/>
  <c r="I10" i="20"/>
  <c r="H10" i="20"/>
  <c r="E10" i="20"/>
  <c r="K10" i="20" s="1"/>
  <c r="L17" i="20"/>
  <c r="M17" i="20" s="1"/>
  <c r="N17" i="20" s="1"/>
  <c r="O17" i="20" s="1"/>
  <c r="K17" i="20"/>
  <c r="J17" i="20"/>
  <c r="P17" i="20" s="1"/>
  <c r="I17" i="20"/>
  <c r="H17" i="20"/>
  <c r="E17" i="20"/>
  <c r="E21" i="20"/>
  <c r="E20" i="20"/>
  <c r="E19" i="20"/>
  <c r="F23" i="20"/>
  <c r="C23" i="20"/>
  <c r="L22" i="20"/>
  <c r="M22" i="20" s="1"/>
  <c r="N22" i="20" s="1"/>
  <c r="O22" i="20" s="1"/>
  <c r="K22" i="20"/>
  <c r="J22" i="20"/>
  <c r="P22" i="20" s="1"/>
  <c r="I22" i="20"/>
  <c r="H22" i="20"/>
  <c r="E22" i="20"/>
  <c r="L21" i="20"/>
  <c r="M21" i="20" s="1"/>
  <c r="N21" i="20" s="1"/>
  <c r="O21" i="20" s="1"/>
  <c r="K21" i="20"/>
  <c r="J21" i="20"/>
  <c r="P21" i="20" s="1"/>
  <c r="I21" i="20"/>
  <c r="H21" i="20"/>
  <c r="L20" i="20"/>
  <c r="M20" i="20" s="1"/>
  <c r="N20" i="20" s="1"/>
  <c r="O20" i="20" s="1"/>
  <c r="J20" i="20"/>
  <c r="P20" i="20" s="1"/>
  <c r="I20" i="20"/>
  <c r="H20" i="20"/>
  <c r="K20" i="20" s="1"/>
  <c r="L19" i="20"/>
  <c r="M19" i="20" s="1"/>
  <c r="N19" i="20" s="1"/>
  <c r="O19" i="20" s="1"/>
  <c r="K19" i="20"/>
  <c r="J19" i="20"/>
  <c r="P19" i="20" s="1"/>
  <c r="I19" i="20"/>
  <c r="H19" i="20"/>
  <c r="L18" i="20"/>
  <c r="M18" i="20" s="1"/>
  <c r="N18" i="20" s="1"/>
  <c r="O18" i="20" s="1"/>
  <c r="J18" i="20"/>
  <c r="P18" i="20" s="1"/>
  <c r="I18" i="20"/>
  <c r="H18" i="20"/>
  <c r="E18" i="20"/>
  <c r="L16" i="20"/>
  <c r="M16" i="20" s="1"/>
  <c r="N16" i="20" s="1"/>
  <c r="O16" i="20" s="1"/>
  <c r="J16" i="20"/>
  <c r="P16" i="20" s="1"/>
  <c r="I16" i="20"/>
  <c r="H16" i="20"/>
  <c r="E16" i="20"/>
  <c r="K16" i="20" s="1"/>
  <c r="L15" i="20"/>
  <c r="M15" i="20" s="1"/>
  <c r="N15" i="20" s="1"/>
  <c r="O15" i="20" s="1"/>
  <c r="J15" i="20"/>
  <c r="P15" i="20" s="1"/>
  <c r="I15" i="20"/>
  <c r="H15" i="20"/>
  <c r="E15" i="20"/>
  <c r="L14" i="20"/>
  <c r="M14" i="20" s="1"/>
  <c r="N14" i="20" s="1"/>
  <c r="O14" i="20" s="1"/>
  <c r="J14" i="20"/>
  <c r="P14" i="20" s="1"/>
  <c r="I14" i="20"/>
  <c r="H14" i="20"/>
  <c r="K14" i="20" s="1"/>
  <c r="E14" i="20"/>
  <c r="L13" i="20"/>
  <c r="M13" i="20" s="1"/>
  <c r="N13" i="20" s="1"/>
  <c r="O13" i="20" s="1"/>
  <c r="J13" i="20"/>
  <c r="P13" i="20" s="1"/>
  <c r="I13" i="20"/>
  <c r="H13" i="20"/>
  <c r="E13" i="20"/>
  <c r="K13" i="20" s="1"/>
  <c r="L12" i="20"/>
  <c r="M12" i="20" s="1"/>
  <c r="N12" i="20" s="1"/>
  <c r="O12" i="20" s="1"/>
  <c r="J12" i="20"/>
  <c r="P12" i="20" s="1"/>
  <c r="I12" i="20"/>
  <c r="H12" i="20"/>
  <c r="E12" i="20"/>
  <c r="L11" i="20"/>
  <c r="M11" i="20" s="1"/>
  <c r="N11" i="20" s="1"/>
  <c r="O11" i="20" s="1"/>
  <c r="J11" i="20"/>
  <c r="P11" i="20" s="1"/>
  <c r="I11" i="20"/>
  <c r="H11" i="20"/>
  <c r="E11" i="20"/>
  <c r="M9" i="20"/>
  <c r="N9" i="20" s="1"/>
  <c r="O9" i="20" s="1"/>
  <c r="L9" i="20"/>
  <c r="J9" i="20"/>
  <c r="P9" i="20" s="1"/>
  <c r="I9" i="20"/>
  <c r="H9" i="20"/>
  <c r="E9" i="20"/>
  <c r="K9" i="20" s="1"/>
  <c r="L8" i="20"/>
  <c r="M8" i="20" s="1"/>
  <c r="N8" i="20" s="1"/>
  <c r="O8" i="20" s="1"/>
  <c r="J8" i="20"/>
  <c r="P8" i="20" s="1"/>
  <c r="I8" i="20"/>
  <c r="H8" i="20"/>
  <c r="E8" i="20"/>
  <c r="L7" i="20"/>
  <c r="M7" i="20" s="1"/>
  <c r="N7" i="20" s="1"/>
  <c r="O7" i="20" s="1"/>
  <c r="J7" i="20"/>
  <c r="P7" i="20" s="1"/>
  <c r="I7" i="20"/>
  <c r="H7" i="20"/>
  <c r="E7" i="20"/>
  <c r="H23" i="20" l="1"/>
  <c r="K11" i="20"/>
  <c r="E23" i="20"/>
  <c r="K12" i="20"/>
  <c r="K7" i="20"/>
  <c r="K18" i="20"/>
  <c r="I23" i="20"/>
  <c r="K15" i="20"/>
  <c r="L23" i="20"/>
  <c r="K8" i="20"/>
  <c r="K23" i="20" l="1"/>
  <c r="B10" i="11" l="1"/>
  <c r="D62" i="19" l="1"/>
  <c r="H32" i="7" l="1"/>
  <c r="H31" i="7"/>
  <c r="H30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9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8" i="19" s="1"/>
  <c r="A49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M31" i="7" l="1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M32" i="7" l="1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<sst xmlns="http://schemas.openxmlformats.org/spreadsheetml/2006/main" count="485" uniqueCount="310">
  <si>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</si>
  <si>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</si>
  <si>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</si>
  <si>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</si>
  <si>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</si>
  <si>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</si>
  <si>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</si>
  <si>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</si>
  <si>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</si>
  <si>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</si>
  <si>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</si>
  <si>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</si>
  <si>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</si>
  <si>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</si>
  <si>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</si>
  <si>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</si>
  <si>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</si>
  <si>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</si>
  <si>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</si>
  <si>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</si>
  <si>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</si>
  <si>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</si>
  <si>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</si>
  <si>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</si>
  <si>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</si>
  <si>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</si>
  <si>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</si>
  <si>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</si>
  <si>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</si>
  <si>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</si>
  <si>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</si>
  <si>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</si>
  <si>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</si>
  <si>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</si>
  <si>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</si>
  <si>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</si>
  <si>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</si>
  <si>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</si>
  <si>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</si>
  <si>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</si>
  <si>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</si>
  <si>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</si>
  <si>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</si>
  <si>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</si>
  <si>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</si>
  <si>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</si>
  <si>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</si>
  <si>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</si>
  <si>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</si>
  <si>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</si>
  <si>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</si>
  <si>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</si>
  <si>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</si>
  <si>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</si>
  <si>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</si>
  <si>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</si>
  <si>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</si>
  <si>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</si>
  <si>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</si>
  <si>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</si>
  <si>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</si>
  <si>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</si>
  <si>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</si>
  <si>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</si>
  <si>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</si>
  <si>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</si>
  <si>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</si>
  <si>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</si>
  <si>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</si>
  <si>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</si>
  <si>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</si>
  <si>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</si>
  <si>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</si>
  <si>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</si>
  <si>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</si>
  <si>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</si>
  <si>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</si>
  <si>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</si>
  <si>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</si>
  <si>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</si>
  <si>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</si>
  <si>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</si>
  <si>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</si>
  <si>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</si>
  <si>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</si>
  <si>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</si>
  <si>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</si>
  <si>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</si>
  <si>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</si>
  <si>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</si>
  <si>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</si>
  <si>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</si>
  <si>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</si>
  <si>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</si>
  <si>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</si>
  <si>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</si>
  <si>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</si>
  <si>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</si>
  <si>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</si>
  <si>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</si>
  <si>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</si>
  <si>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</si>
  <si>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</si>
  <si>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</si>
  <si>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</si>
  <si>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</si>
  <si>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</si>
  <si>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</si>
  <si>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</si>
  <si>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</si>
  <si>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</si>
  <si>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</si>
  <si>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</si>
  <si>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</si>
  <si>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</si>
  <si>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</si>
  <si>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</si>
  <si>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</si>
  <si>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</si>
  <si>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</si>
  <si>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</si>
  <si>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</si>
  <si>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</si>
  <si>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</si>
  <si>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</si>
  <si>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</si>
  <si>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</si>
  <si>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</si>
  <si>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</si>
  <si>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</si>
  <si>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</si>
  <si>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</si>
  <si>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</si>
  <si>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</si>
  <si>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</si>
  <si>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</si>
  <si>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</si>
  <si>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</si>
  <si>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</si>
  <si>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</si>
  <si>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</si>
  <si>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</si>
  <si>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</si>
  <si>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</si>
  <si>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</si>
  <si>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</si>
  <si>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</si>
  <si>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</si>
  <si>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</si>
  <si>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</si>
  <si>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</si>
  <si>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</si>
  <si>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</si>
  <si>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</si>
  <si>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</si>
  <si>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</si>
  <si>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</si>
  <si>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</si>
  <si>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</si>
  <si>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</si>
  <si>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</si>
  <si>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</si>
  <si>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</si>
  <si>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</si>
  <si>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</si>
  <si>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</si>
  <si>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</si>
  <si>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</si>
  <si>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</si>
  <si>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</si>
  <si>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</si>
  <si>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</si>
  <si>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</si>
  <si>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</si>
  <si>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</si>
  <si>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</si>
  <si>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</si>
  <si>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</si>
  <si>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</si>
  <si>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</si>
  <si>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</si>
  <si>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</si>
  <si>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</si>
  <si>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</si>
  <si>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</si>
  <si>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</si>
  <si>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</si>
  <si>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</si>
  <si>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</si>
  <si>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</si>
  <si>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</si>
  <si>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</si>
  <si>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</si>
  <si>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</si>
  <si>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</si>
  <si>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</si>
  <si>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</si>
  <si>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</si>
  <si>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</si>
  <si>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</si>
  <si>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</si>
  <si>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</si>
  <si>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</si>
  <si>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</si>
  <si>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</si>
  <si>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</si>
  <si>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</si>
  <si>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</si>
  <si>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</si>
  <si>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</si>
  <si>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</si>
  <si>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</si>
  <si>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</si>
  <si>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</si>
  <si>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</si>
  <si>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</si>
  <si>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</si>
  <si>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</si>
  <si>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</si>
  <si>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</si>
  <si>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</si>
  <si>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</si>
  <si>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</si>
  <si>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</si>
  <si>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</si>
  <si>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</si>
  <si>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</si>
  <si>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</si>
  <si>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</si>
  <si>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</si>
  <si>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</si>
  <si>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</si>
  <si>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</si>
  <si>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</si>
  <si>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</si>
  <si>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</si>
  <si>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</si>
  <si>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</si>
  <si>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</si>
  <si>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</si>
  <si>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</si>
  <si>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</si>
  <si>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</si>
  <si>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</si>
  <si>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</si>
  <si>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</si>
  <si>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</si>
  <si>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</si>
  <si>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</si>
  <si>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</si>
  <si>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</si>
  <si>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</si>
  <si>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</si>
  <si>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</si>
  <si>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</si>
  <si>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</si>
  <si>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</si>
  <si>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հ․102 մսուր-մանկապարտեզ» ՀՈԱԿ-ի </t>
  </si>
  <si>
    <t>Ն․ՍԱՐԳՍՅԱՆ</t>
  </si>
  <si>
    <t>Օ․ՄԱՆԹԱՇՅԱՆ</t>
  </si>
  <si>
    <t>Պետական տուրքեր</t>
  </si>
  <si>
    <t>Կանխավճարի հետ վերադարձ</t>
  </si>
  <si>
    <t>«Տելեկոմ Արմենիա» ԲԲԸ</t>
  </si>
  <si>
    <t>Դեկտեմբեր 2022</t>
  </si>
  <si>
    <t>մարտ 2020</t>
  </si>
  <si>
    <t>գնի բարձրացում</t>
  </si>
  <si>
    <t>լրացուցիչ ախտահանող նյութերի համար</t>
  </si>
  <si>
    <t>լրացուցիչ ծախս համակարգիչը սպասարկելու համար</t>
  </si>
  <si>
    <t>2022թ նախատեսված էր, բայց փաստացի ծախս չի եղել</t>
  </si>
  <si>
    <t>երեխաների համար ամանեղեն ձեռք բերելու համար</t>
  </si>
  <si>
    <t>Աշխատավարձի բարձրացում, 2 նոր հաստիքի ավելացում</t>
  </si>
  <si>
    <t>Ինտերնետ կապը փոխվել է, ծախսը՝ նույնպես</t>
  </si>
  <si>
    <t>նախատեսում ենք որոշ ուսումնադիդակտիկ պաստառներ և նյութեր ձեռք բերելու համար</t>
  </si>
  <si>
    <t>ավելացումը կապված է գների բարձրացման հետ</t>
  </si>
  <si>
    <t>9աշխատող 7000-ական դրամով</t>
  </si>
  <si>
    <t>լրացուցիչ ծախս՝ կաթսայի շարժիչի վերանորոգման համար</t>
  </si>
  <si>
    <t>ՏՆՕՐԵՆԻ Ժ/Պ՝</t>
  </si>
  <si>
    <r>
      <t>ՏՆՕՐԵՆ</t>
    </r>
    <r>
      <rPr>
        <b/>
        <sz val="12"/>
        <rFont val="GHEA Grapalat"/>
        <family val="3"/>
      </rPr>
      <t>՝</t>
    </r>
  </si>
  <si>
    <t>Աշխատավարձի գծով</t>
  </si>
  <si>
    <t>ՀԱՄԵՄԱՏԱԿԱՆ ՏԵՂԵԿԱՆՔ</t>
  </si>
  <si>
    <t xml:space="preserve"> «ԵՐԵՎԱՆԻ Հ.102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</si>
  <si>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</si>
  <si>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</si>
  <si>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</si>
  <si>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</si>
  <si>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</si>
  <si>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</si>
  <si>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</si>
  <si>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</si>
  <si>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</si>
  <si>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</si>
  <si>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</si>
  <si>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</si>
  <si>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</si>
  <si>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</si>
  <si>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</si>
  <si>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</si>
  <si>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</si>
  <si>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Տնտեսվար</t>
  </si>
  <si>
    <t>Խոհարար</t>
  </si>
  <si>
    <t>Դռնապան</t>
  </si>
  <si>
    <t>Հավաքարար</t>
  </si>
  <si>
    <t>Օժանդակ բանվոր</t>
  </si>
  <si>
    <t xml:space="preserve">Պահակ </t>
  </si>
  <si>
    <t xml:space="preserve">                      ԳԼԽԱՎՈՐ ՀԱՇՎԱՊԱՀ՝ </t>
  </si>
  <si>
    <t>Խոհարարի օգնական</t>
  </si>
  <si>
    <t>Գործավար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</si>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</sst>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64" fillId="0" borderId="0"/>
  </cellStyleXfs>
  <cellXfs count="66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28" fillId="0" borderId="0" xfId="62" applyFont="1" applyAlignment="1">
      <alignment vertical="center"/>
    </xf>
    <xf numFmtId="0" fontId="28" fillId="0" borderId="0" xfId="62" applyFont="1" applyAlignment="1">
      <alignment vertical="center" wrapText="1"/>
    </xf>
    <xf numFmtId="0" fontId="31" fillId="0" borderId="0" xfId="62" applyFont="1" applyAlignment="1">
      <alignment vertical="center" wrapText="1"/>
    </xf>
    <xf numFmtId="0" fontId="27" fillId="0" borderId="0" xfId="62" applyFont="1" applyAlignment="1">
      <alignment horizontal="right" vertical="center" wrapText="1"/>
    </xf>
    <xf numFmtId="0" fontId="31" fillId="0" borderId="0" xfId="62" applyFont="1" applyAlignment="1">
      <alignment horizontal="center" vertical="center"/>
    </xf>
    <xf numFmtId="0" fontId="27" fillId="0" borderId="10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2" fontId="31" fillId="0" borderId="10" xfId="0" applyNumberFormat="1" applyFont="1" applyFill="1" applyBorder="1" applyAlignment="1">
      <alignment horizontal="center" vertical="center" wrapText="1"/>
    </xf>
    <xf numFmtId="3" fontId="31" fillId="0" borderId="10" xfId="0" applyNumberFormat="1" applyFont="1" applyFill="1" applyBorder="1" applyAlignment="1">
      <alignment horizontal="center" vertical="center" wrapText="1"/>
    </xf>
    <xf numFmtId="0" fontId="64" fillId="24" borderId="0" xfId="62" applyFont="1" applyFill="1" applyAlignment="1">
      <alignment horizontal="center" vertical="center"/>
    </xf>
    <xf numFmtId="0" fontId="28" fillId="0" borderId="10" xfId="62" applyFont="1" applyBorder="1" applyAlignment="1">
      <alignment vertical="center" wrapText="1"/>
    </xf>
    <xf numFmtId="4" fontId="28" fillId="0" borderId="10" xfId="62" applyNumberFormat="1" applyFont="1" applyBorder="1" applyAlignment="1">
      <alignment horizontal="center" vertical="center" wrapText="1"/>
    </xf>
    <xf numFmtId="3" fontId="28" fillId="0" borderId="10" xfId="62" applyNumberFormat="1" applyFont="1" applyBorder="1" applyAlignment="1">
      <alignment horizontal="center" vertical="center" wrapText="1"/>
    </xf>
    <xf numFmtId="166" fontId="33" fillId="0" borderId="10" xfId="62" applyNumberFormat="1" applyFont="1" applyBorder="1" applyAlignment="1">
      <alignment horizontal="center" vertical="center" wrapText="1"/>
    </xf>
    <xf numFmtId="0" fontId="66" fillId="0" borderId="0" xfId="62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0" fontId="28" fillId="0" borderId="0" xfId="63" applyFont="1" applyAlignment="1">
      <alignment horizontal="center" vertical="center"/>
    </xf>
    <xf numFmtId="0" fontId="28" fillId="0" borderId="0" xfId="63" applyFont="1" applyBorder="1" applyAlignment="1" applyProtection="1">
      <alignment horizontal="right" vertical="center"/>
      <protection locked="0" hidden="1"/>
    </xf>
    <xf numFmtId="0" fontId="28" fillId="0" borderId="0" xfId="63" applyFont="1" applyBorder="1" applyAlignment="1" applyProtection="1">
      <alignment horizontal="center" vertical="center"/>
      <protection locked="0" hidden="1"/>
    </xf>
    <xf numFmtId="0" fontId="28" fillId="0" borderId="12" xfId="63" applyFont="1" applyBorder="1" applyAlignment="1">
      <alignment horizontal="center" vertical="center"/>
    </xf>
    <xf numFmtId="0" fontId="28" fillId="0" borderId="0" xfId="63" applyFont="1" applyBorder="1" applyAlignment="1" applyProtection="1">
      <alignment horizontal="left" vertical="center"/>
      <protection locked="0" hidden="1"/>
    </xf>
    <xf numFmtId="0" fontId="31" fillId="0" borderId="0" xfId="63" applyFont="1" applyAlignment="1" applyProtection="1">
      <alignment vertical="center"/>
      <protection locked="0" hidden="1"/>
    </xf>
    <xf numFmtId="0" fontId="31" fillId="0" borderId="0" xfId="63" applyFont="1" applyAlignment="1">
      <alignment horizontal="left" vertical="center"/>
    </xf>
    <xf numFmtId="0" fontId="27" fillId="0" borderId="0" xfId="63" applyFont="1" applyAlignment="1" applyProtection="1">
      <alignment horizontal="center" vertical="center"/>
      <protection locked="0" hidden="1"/>
    </xf>
    <xf numFmtId="0" fontId="31" fillId="0" borderId="0" xfId="63" applyFont="1" applyBorder="1" applyAlignment="1" applyProtection="1">
      <alignment horizontal="left" vertical="center"/>
      <protection locked="0" hidden="1"/>
    </xf>
    <xf numFmtId="0" fontId="27" fillId="0" borderId="0" xfId="63" applyFont="1" applyAlignment="1" applyProtection="1">
      <alignment horizontal="left" vertical="center"/>
      <protection locked="0" hidden="1"/>
    </xf>
    <xf numFmtId="0" fontId="31" fillId="0" borderId="0" xfId="63" applyFont="1" applyBorder="1" applyAlignment="1" applyProtection="1">
      <alignment vertical="center"/>
      <protection locked="0" hidden="1"/>
    </xf>
    <xf numFmtId="0" fontId="27" fillId="0" borderId="0" xfId="63" applyFont="1" applyBorder="1" applyAlignment="1" applyProtection="1">
      <alignment horizontal="center" vertical="center"/>
      <protection locked="0" hidden="1"/>
    </xf>
    <xf numFmtId="0" fontId="31" fillId="0" borderId="0" xfId="63" applyFont="1" applyAlignment="1">
      <alignment horizontal="center" vertical="center"/>
    </xf>
    <xf numFmtId="0" fontId="31" fillId="0" borderId="0" xfId="63" applyFont="1" applyAlignment="1" applyProtection="1">
      <alignment horizontal="right" vertical="center"/>
      <protection locked="0" hidden="1"/>
    </xf>
    <xf numFmtId="0" fontId="66" fillId="0" borderId="0" xfId="0" applyFont="1" applyAlignment="1">
      <alignment horizontal="left" vertical="center"/>
    </xf>
    <xf numFmtId="0" fontId="31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 wrapText="1"/>
    </xf>
    <xf numFmtId="2" fontId="31" fillId="25" borderId="10" xfId="0" applyNumberFormat="1" applyFont="1" applyFill="1" applyBorder="1" applyAlignment="1">
      <alignment horizontal="center" vertical="center" wrapText="1"/>
    </xf>
    <xf numFmtId="3" fontId="31" fillId="25" borderId="10" xfId="0" applyNumberFormat="1" applyFont="1" applyFill="1" applyBorder="1" applyAlignment="1">
      <alignment horizontal="center" vertical="center" wrapText="1"/>
    </xf>
    <xf numFmtId="166" fontId="27" fillId="0" borderId="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NumberFormat="1" applyFont="1" applyFill="1" applyBorder="1" applyAlignment="1" applyProtection="1">
      <alignment horizontal="center" vertical="center"/>
      <protection locked="0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10" xfId="62" applyFont="1" applyBorder="1" applyAlignment="1">
      <alignment horizontal="center" vertical="center" wrapText="1"/>
    </xf>
    <xf numFmtId="0" fontId="27" fillId="0" borderId="10" xfId="62" applyFont="1" applyBorder="1" applyAlignment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 6 2" xfId="63"/>
    <cellStyle name="Normal_37-hastiqacucak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0" zoomScaleSheetLayoutView="100" workbookViewId="0">
      <selection activeCell="A72" sqref="A72:XFD72"/>
    </sheetView>
  </sheetViews>
  <sheetFormatPr defaultColWidth="9.140625" defaultRowHeight="17.25"/>
  <cols>
    <col min="1" max="1" width="6.5703125" style="524" customWidth="1"/>
    <col min="2" max="2" width="57.140625" style="524" customWidth="1"/>
    <col min="3" max="3" width="27.28515625" style="524" customWidth="1"/>
    <col min="4" max="4" width="22.85546875" style="599" customWidth="1"/>
    <col min="5" max="5" width="4.85546875" style="599" customWidth="1"/>
    <col min="6" max="6" width="7.28515625" style="521" hidden="1" customWidth="1"/>
    <col min="7" max="7" width="6.7109375" style="521" hidden="1" customWidth="1"/>
    <col min="8" max="8" width="3.28515625" style="521" hidden="1" customWidth="1"/>
    <col min="9" max="9" width="9.42578125" style="521" hidden="1" customWidth="1"/>
    <col min="10" max="10" width="5.7109375" style="521" hidden="1" customWidth="1"/>
    <col min="11" max="11" width="3.85546875" style="521" hidden="1" customWidth="1"/>
    <col min="12" max="12" width="12.28515625" style="521" hidden="1" customWidth="1"/>
    <col min="13" max="13" width="2.28515625" style="524" hidden="1" customWidth="1"/>
    <col min="14" max="14" width="9.140625" style="524" hidden="1" customWidth="1"/>
    <col min="15" max="29" width="0" style="524" hidden="1" customWidth="1"/>
    <col min="30" max="16384" width="9.140625" style="524"/>
  </cols>
  <sheetData>
    <row r="1" spans="1:10" s="521" customFormat="1">
      <c r="C1" s="522"/>
      <c r="D1" s="522" t="s">
        <v>198</v>
      </c>
      <c r="E1" s="472">
        <v>193</v>
      </c>
      <c r="F1" s="522"/>
    </row>
    <row r="2" spans="1:10" s="521" customFormat="1">
      <c r="C2" s="522"/>
      <c r="D2" s="600" t="s">
        <v>39</v>
      </c>
      <c r="E2" s="600"/>
      <c r="F2" s="522"/>
    </row>
    <row r="3" spans="1:10" s="521" customFormat="1">
      <c r="C3" s="522"/>
      <c r="D3" s="601" t="s">
        <v>251</v>
      </c>
      <c r="E3" s="601"/>
      <c r="F3" s="522"/>
    </row>
    <row r="4" spans="1:10" s="472" customFormat="1" ht="24.75" customHeight="1">
      <c r="B4" s="473"/>
      <c r="C4" s="473"/>
      <c r="D4" s="600" t="s">
        <v>252</v>
      </c>
      <c r="E4" s="600"/>
    </row>
    <row r="5" spans="1:10" s="472" customFormat="1" ht="20.25" customHeight="1">
      <c r="B5" s="473"/>
      <c r="C5" s="600" t="s">
        <v>253</v>
      </c>
      <c r="D5" s="600"/>
      <c r="E5" s="600"/>
    </row>
    <row r="6" spans="1:10" ht="20.25">
      <c r="A6" s="605" t="s">
        <v>40</v>
      </c>
      <c r="B6" s="605"/>
      <c r="C6" s="605"/>
      <c r="D6" s="605"/>
      <c r="E6" s="605"/>
      <c r="F6" s="523"/>
    </row>
    <row r="7" spans="1:10" ht="20.45" customHeight="1">
      <c r="A7" s="606" t="s">
        <v>257</v>
      </c>
      <c r="B7" s="606"/>
      <c r="C7" s="606"/>
      <c r="D7" s="606"/>
      <c r="E7" s="606"/>
      <c r="F7" s="525" t="s">
        <v>217</v>
      </c>
    </row>
    <row r="8" spans="1:10" ht="18.75" customHeight="1">
      <c r="A8" s="607" t="s">
        <v>230</v>
      </c>
      <c r="B8" s="607"/>
      <c r="C8" s="607"/>
      <c r="D8" s="607"/>
      <c r="E8" s="607"/>
      <c r="F8" s="526"/>
      <c r="G8" s="527"/>
      <c r="H8" s="527"/>
      <c r="I8" s="527"/>
      <c r="J8" s="527"/>
    </row>
    <row r="9" spans="1:10" ht="21.6" customHeight="1">
      <c r="A9" s="528"/>
      <c r="B9" s="529"/>
      <c r="C9" s="528"/>
      <c r="D9" s="530" t="s">
        <v>50</v>
      </c>
      <c r="E9" s="531"/>
      <c r="F9" s="532"/>
    </row>
    <row r="10" spans="1:10" ht="20.25">
      <c r="A10" s="533" t="s">
        <v>7</v>
      </c>
      <c r="B10" s="534" t="s">
        <v>144</v>
      </c>
      <c r="C10" s="535"/>
      <c r="D10" s="266"/>
      <c r="E10" s="266"/>
      <c r="F10" s="532"/>
    </row>
    <row r="11" spans="1:10">
      <c r="A11" s="536">
        <v>1</v>
      </c>
      <c r="B11" s="537" t="s">
        <v>114</v>
      </c>
      <c r="C11" s="538"/>
      <c r="D11" s="445">
        <v>48432</v>
      </c>
      <c r="E11" s="464"/>
      <c r="F11" s="532"/>
    </row>
    <row r="12" spans="1:10" hidden="1">
      <c r="A12" s="536">
        <f>+A11+1</f>
        <v>2</v>
      </c>
      <c r="B12" s="537" t="s">
        <v>8</v>
      </c>
      <c r="C12" s="538"/>
      <c r="D12" s="445"/>
      <c r="E12" s="464"/>
      <c r="F12" s="532" t="s">
        <v>204</v>
      </c>
    </row>
    <row r="13" spans="1:10" hidden="1">
      <c r="A13" s="536">
        <f>+A12+1</f>
        <v>3</v>
      </c>
      <c r="B13" s="537" t="s">
        <v>60</v>
      </c>
      <c r="C13" s="538"/>
      <c r="D13" s="445">
        <f>+Komunal!N30</f>
        <v>0</v>
      </c>
      <c r="E13" s="464"/>
      <c r="F13" s="532"/>
    </row>
    <row r="14" spans="1:10" hidden="1">
      <c r="A14" s="536">
        <f t="shared" ref="A14:A16" si="0">+A13+1</f>
        <v>4</v>
      </c>
      <c r="B14" s="537" t="s">
        <v>115</v>
      </c>
      <c r="C14" s="538"/>
      <c r="D14" s="445"/>
      <c r="E14" s="464"/>
      <c r="F14" s="532"/>
    </row>
    <row r="15" spans="1:10">
      <c r="A15" s="539">
        <v>2</v>
      </c>
      <c r="B15" s="537" t="s">
        <v>9</v>
      </c>
      <c r="C15" s="538"/>
      <c r="D15" s="445">
        <f>-1501+2888.7+35</f>
        <v>1422.6999999999998</v>
      </c>
      <c r="E15" s="464"/>
      <c r="F15" s="532">
        <v>3829.7</v>
      </c>
    </row>
    <row r="16" spans="1:10" hidden="1">
      <c r="A16" s="536">
        <f t="shared" si="0"/>
        <v>3</v>
      </c>
      <c r="B16" s="537" t="s">
        <v>69</v>
      </c>
      <c r="C16" s="538"/>
      <c r="D16" s="445"/>
      <c r="E16" s="464"/>
      <c r="F16" s="532"/>
    </row>
    <row r="17" spans="1:19">
      <c r="A17" s="536">
        <v>3</v>
      </c>
      <c r="B17" s="537" t="s">
        <v>122</v>
      </c>
      <c r="C17" s="538"/>
      <c r="D17" s="540">
        <f>SUM(D18:D19)</f>
        <v>3559.1</v>
      </c>
      <c r="E17" s="541"/>
      <c r="F17" s="532"/>
    </row>
    <row r="18" spans="1:19" s="549" customFormat="1" ht="16.5">
      <c r="A18" s="542">
        <v>3.1</v>
      </c>
      <c r="B18" s="543" t="s">
        <v>70</v>
      </c>
      <c r="C18" s="544"/>
      <c r="D18" s="545">
        <f>+D62</f>
        <v>3559.1</v>
      </c>
      <c r="E18" s="546"/>
      <c r="F18" s="547"/>
      <c r="G18" s="548"/>
      <c r="H18" s="548"/>
      <c r="I18" s="548"/>
      <c r="J18" s="548"/>
      <c r="K18" s="548"/>
      <c r="L18" s="548"/>
    </row>
    <row r="19" spans="1:19" s="549" customFormat="1" ht="16.5" hidden="1">
      <c r="A19" s="542">
        <v>7.2</v>
      </c>
      <c r="B19" s="543" t="s">
        <v>71</v>
      </c>
      <c r="C19" s="544"/>
      <c r="D19" s="550"/>
      <c r="E19" s="551"/>
      <c r="F19" s="547" t="s">
        <v>206</v>
      </c>
      <c r="G19" s="548"/>
      <c r="H19" s="548"/>
      <c r="K19" s="548"/>
      <c r="L19" s="552"/>
    </row>
    <row r="20" spans="1:19" hidden="1">
      <c r="A20" s="536">
        <f>+A17+1</f>
        <v>4</v>
      </c>
      <c r="B20" s="537" t="s">
        <v>10</v>
      </c>
      <c r="C20" s="538"/>
      <c r="D20" s="445"/>
      <c r="E20" s="464"/>
      <c r="F20" s="532"/>
    </row>
    <row r="21" spans="1:19" s="521" customFormat="1" hidden="1">
      <c r="A21" s="536">
        <f>+A20+1</f>
        <v>5</v>
      </c>
      <c r="B21" s="553"/>
      <c r="C21" s="554"/>
      <c r="D21" s="445"/>
      <c r="E21" s="464"/>
      <c r="F21" s="532"/>
    </row>
    <row r="22" spans="1:19" s="521" customFormat="1" hidden="1">
      <c r="A22" s="536">
        <f>+A21+1</f>
        <v>6</v>
      </c>
      <c r="B22" s="553"/>
      <c r="C22" s="554"/>
      <c r="D22" s="445"/>
      <c r="E22" s="464"/>
      <c r="F22" s="555" t="s">
        <v>228</v>
      </c>
    </row>
    <row r="23" spans="1:19">
      <c r="A23" s="533"/>
      <c r="B23" s="556" t="s">
        <v>27</v>
      </c>
      <c r="C23" s="535"/>
      <c r="D23" s="557">
        <f>SUM(D11:D17,D20:D22)</f>
        <v>53413.799999999996</v>
      </c>
      <c r="E23" s="558"/>
      <c r="F23" s="532"/>
    </row>
    <row r="24" spans="1:19" ht="23.25" customHeight="1">
      <c r="A24" s="559"/>
      <c r="B24" s="533"/>
      <c r="C24" s="538"/>
      <c r="D24" s="540"/>
      <c r="E24" s="540"/>
      <c r="F24" s="532"/>
    </row>
    <row r="25" spans="1:19" ht="20.25">
      <c r="A25" s="533" t="s">
        <v>11</v>
      </c>
      <c r="B25" s="560" t="s">
        <v>145</v>
      </c>
      <c r="C25" s="266"/>
      <c r="D25" s="561"/>
      <c r="E25" s="561"/>
      <c r="F25" s="532"/>
      <c r="M25" s="521"/>
      <c r="N25" s="521"/>
      <c r="O25" s="521"/>
      <c r="P25" s="521"/>
      <c r="Q25" s="521"/>
      <c r="R25" s="521"/>
      <c r="S25" s="521"/>
    </row>
    <row r="26" spans="1:19">
      <c r="A26" s="536">
        <v>1</v>
      </c>
      <c r="B26" s="537" t="s">
        <v>278</v>
      </c>
      <c r="C26" s="538"/>
      <c r="D26" s="445">
        <f>+Ashkhatavardz!L9</f>
        <v>31843.9</v>
      </c>
      <c r="E26" s="464"/>
      <c r="F26" s="532"/>
    </row>
    <row r="27" spans="1:19" s="549" customFormat="1" ht="13.5" hidden="1">
      <c r="A27" s="562">
        <v>1.1000000000000001</v>
      </c>
      <c r="B27" s="563" t="s">
        <v>116</v>
      </c>
      <c r="C27" s="544"/>
      <c r="D27" s="545">
        <f>+Ashkhatavardz!I7</f>
        <v>0</v>
      </c>
      <c r="E27" s="546"/>
      <c r="F27" s="564"/>
      <c r="G27" s="548"/>
      <c r="H27" s="548"/>
      <c r="I27" s="548"/>
      <c r="J27" s="565"/>
      <c r="K27" s="548"/>
      <c r="L27" s="548"/>
      <c r="M27" s="548"/>
      <c r="N27" s="548"/>
      <c r="O27" s="548"/>
      <c r="P27" s="548"/>
      <c r="Q27" s="548"/>
      <c r="R27" s="548"/>
      <c r="S27" s="548"/>
    </row>
    <row r="28" spans="1:19" s="549" customFormat="1" ht="13.5" hidden="1">
      <c r="A28" s="562">
        <v>1.2</v>
      </c>
      <c r="B28" s="566"/>
      <c r="C28" s="544"/>
      <c r="D28" s="550"/>
      <c r="E28" s="551"/>
      <c r="F28" s="567"/>
      <c r="G28" s="548"/>
      <c r="H28" s="548"/>
      <c r="I28" s="548"/>
      <c r="J28" s="548"/>
      <c r="K28" s="548"/>
      <c r="L28" s="548"/>
      <c r="M28" s="548"/>
      <c r="N28" s="548"/>
      <c r="O28" s="548"/>
      <c r="P28" s="548"/>
      <c r="Q28" s="548"/>
      <c r="R28" s="548"/>
      <c r="S28" s="548"/>
    </row>
    <row r="29" spans="1:19">
      <c r="A29" s="536">
        <f>+A26+1</f>
        <v>2</v>
      </c>
      <c r="B29" s="537" t="s">
        <v>14</v>
      </c>
      <c r="C29" s="538"/>
      <c r="D29" s="445">
        <f>+L29-'Dramakan hosqer'!F80-L30</f>
        <v>9905.9800000000014</v>
      </c>
      <c r="E29" s="464"/>
      <c r="F29" s="532"/>
      <c r="G29" s="568">
        <f>+ROUND((D11-12000)/30/12,0)</f>
        <v>101</v>
      </c>
      <c r="H29" s="568" t="s">
        <v>195</v>
      </c>
      <c r="I29" s="568">
        <v>550</v>
      </c>
      <c r="J29" s="568">
        <v>252</v>
      </c>
      <c r="K29" s="568" t="s">
        <v>196</v>
      </c>
      <c r="L29" s="568">
        <f>+ROUND(G29*I29*J29/1000,1)</f>
        <v>13998.6</v>
      </c>
      <c r="M29" s="533"/>
      <c r="N29" s="524" t="s">
        <v>256</v>
      </c>
    </row>
    <row r="30" spans="1:19">
      <c r="A30" s="536">
        <f>+A29+1</f>
        <v>3</v>
      </c>
      <c r="B30" s="537" t="s">
        <v>13</v>
      </c>
      <c r="C30" s="538"/>
      <c r="D30" s="445">
        <f>+Komunal!F28</f>
        <v>4127.8</v>
      </c>
      <c r="E30" s="464"/>
      <c r="F30" s="532">
        <f>+D30-Komunal!F20</f>
        <v>4127.8</v>
      </c>
      <c r="L30" s="521">
        <f>+L29*20/100</f>
        <v>2799.72</v>
      </c>
    </row>
    <row r="31" spans="1:19">
      <c r="A31" s="536">
        <f t="shared" ref="A31:A35" si="1">+A30+1</f>
        <v>4</v>
      </c>
      <c r="B31" s="537" t="s">
        <v>12</v>
      </c>
      <c r="C31" s="538"/>
      <c r="D31" s="445">
        <f>+Komunal!J28</f>
        <v>1300.5</v>
      </c>
      <c r="E31" s="464"/>
      <c r="F31" s="532">
        <f>+D31-Komunal!J20</f>
        <v>1300.5</v>
      </c>
    </row>
    <row r="32" spans="1:19">
      <c r="A32" s="536">
        <f t="shared" si="1"/>
        <v>5</v>
      </c>
      <c r="B32" s="537" t="s">
        <v>15</v>
      </c>
      <c r="C32" s="538"/>
      <c r="D32" s="445">
        <f>+Komunal!N28</f>
        <v>242.2</v>
      </c>
      <c r="E32" s="464"/>
      <c r="F32" s="532">
        <f>+D32-Komunal!N20</f>
        <v>242.2</v>
      </c>
    </row>
    <row r="33" spans="1:14">
      <c r="A33" s="536">
        <f t="shared" si="1"/>
        <v>6</v>
      </c>
      <c r="B33" s="537" t="s">
        <v>16</v>
      </c>
      <c r="C33" s="538"/>
      <c r="D33" s="445">
        <v>43.6</v>
      </c>
      <c r="E33" s="464"/>
      <c r="F33" s="532"/>
    </row>
    <row r="34" spans="1:14">
      <c r="A34" s="536">
        <f t="shared" si="1"/>
        <v>7</v>
      </c>
      <c r="B34" s="537" t="s">
        <v>17</v>
      </c>
      <c r="C34" s="538"/>
      <c r="D34" s="445">
        <v>5</v>
      </c>
      <c r="E34" s="464"/>
      <c r="F34" s="532"/>
    </row>
    <row r="35" spans="1:14">
      <c r="A35" s="536">
        <f t="shared" si="1"/>
        <v>8</v>
      </c>
      <c r="B35" s="537" t="s">
        <v>18</v>
      </c>
      <c r="C35" s="538"/>
      <c r="D35" s="445">
        <f>SUM(D36:D38)</f>
        <v>131.6</v>
      </c>
      <c r="E35" s="464"/>
      <c r="F35" s="532"/>
    </row>
    <row r="36" spans="1:14" s="549" customFormat="1" ht="13.5">
      <c r="A36" s="542">
        <v>8.1</v>
      </c>
      <c r="B36" s="543" t="s">
        <v>19</v>
      </c>
      <c r="C36" s="544"/>
      <c r="D36" s="550">
        <v>57.6</v>
      </c>
      <c r="E36" s="551"/>
      <c r="F36" s="567"/>
      <c r="G36" s="548"/>
      <c r="H36" s="548"/>
      <c r="I36" s="548"/>
      <c r="J36" s="548"/>
      <c r="K36" s="548"/>
      <c r="L36" s="548"/>
    </row>
    <row r="37" spans="1:14" s="549" customFormat="1" ht="13.5">
      <c r="A37" s="542">
        <v>8.1999999999999993</v>
      </c>
      <c r="B37" s="543" t="s">
        <v>20</v>
      </c>
      <c r="C37" s="544"/>
      <c r="D37" s="550">
        <v>2</v>
      </c>
      <c r="E37" s="551"/>
      <c r="F37" s="567"/>
      <c r="G37" s="548"/>
      <c r="H37" s="548"/>
      <c r="I37" s="548"/>
      <c r="J37" s="548"/>
      <c r="K37" s="548"/>
      <c r="L37" s="548"/>
    </row>
    <row r="38" spans="1:14" s="549" customFormat="1" ht="15" customHeight="1" thickBot="1">
      <c r="A38" s="542">
        <v>8.3000000000000007</v>
      </c>
      <c r="B38" s="543" t="s">
        <v>21</v>
      </c>
      <c r="C38" s="544"/>
      <c r="D38" s="550">
        <v>72</v>
      </c>
      <c r="E38" s="551"/>
      <c r="F38" s="567"/>
      <c r="G38" s="548"/>
      <c r="H38" s="548"/>
      <c r="J38" s="603" t="s">
        <v>197</v>
      </c>
      <c r="K38" s="603"/>
      <c r="L38" s="548"/>
    </row>
    <row r="39" spans="1:14" ht="17.45" hidden="1" customHeight="1" thickBot="1">
      <c r="A39" s="536">
        <f>+A35+1</f>
        <v>9</v>
      </c>
      <c r="B39" s="537" t="s">
        <v>22</v>
      </c>
      <c r="C39" s="538"/>
      <c r="D39" s="445"/>
      <c r="E39" s="464"/>
      <c r="F39" s="532"/>
      <c r="I39" s="525"/>
      <c r="J39" s="604"/>
      <c r="K39" s="604"/>
    </row>
    <row r="40" spans="1:14" ht="18" thickBot="1">
      <c r="A40" s="536">
        <v>9</v>
      </c>
      <c r="B40" s="537" t="s">
        <v>28</v>
      </c>
      <c r="C40" s="538"/>
      <c r="D40" s="445">
        <f>N40</f>
        <v>588</v>
      </c>
      <c r="E40" s="464"/>
      <c r="F40" s="532" t="s">
        <v>255</v>
      </c>
      <c r="J40" s="569">
        <v>4</v>
      </c>
      <c r="K40" s="570" t="s">
        <v>195</v>
      </c>
      <c r="L40" s="571">
        <v>147</v>
      </c>
      <c r="M40" s="572" t="s">
        <v>196</v>
      </c>
      <c r="N40" s="573">
        <f>+J40*L40</f>
        <v>588</v>
      </c>
    </row>
    <row r="41" spans="1:14">
      <c r="A41" s="536">
        <v>10</v>
      </c>
      <c r="B41" s="537" t="s">
        <v>23</v>
      </c>
      <c r="C41" s="538"/>
      <c r="D41" s="445">
        <v>60</v>
      </c>
      <c r="E41" s="464"/>
      <c r="F41" s="532"/>
      <c r="J41" s="574">
        <f>+J40</f>
        <v>4</v>
      </c>
      <c r="K41" s="575" t="s">
        <v>195</v>
      </c>
      <c r="L41" s="575">
        <v>28</v>
      </c>
      <c r="M41" s="576" t="s">
        <v>196</v>
      </c>
      <c r="N41" s="577">
        <f>+J41*L41</f>
        <v>112</v>
      </c>
    </row>
    <row r="42" spans="1:14">
      <c r="A42" s="536">
        <f t="shared" ref="A42:A59" si="2">+A41+1</f>
        <v>11</v>
      </c>
      <c r="B42" s="537" t="s">
        <v>72</v>
      </c>
      <c r="C42" s="538"/>
      <c r="D42" s="445">
        <v>40</v>
      </c>
      <c r="E42" s="464"/>
      <c r="F42" s="532"/>
      <c r="J42" s="578">
        <f>+J40</f>
        <v>4</v>
      </c>
      <c r="K42" s="575" t="s">
        <v>195</v>
      </c>
      <c r="L42" s="575">
        <v>28</v>
      </c>
      <c r="M42" s="576" t="s">
        <v>196</v>
      </c>
      <c r="N42" s="577">
        <f>+J42*L42</f>
        <v>112</v>
      </c>
    </row>
    <row r="43" spans="1:14">
      <c r="A43" s="536">
        <f t="shared" si="2"/>
        <v>12</v>
      </c>
      <c r="B43" s="537" t="s">
        <v>46</v>
      </c>
      <c r="C43" s="538"/>
      <c r="D43" s="445">
        <v>20</v>
      </c>
      <c r="E43" s="464"/>
      <c r="F43" s="532"/>
      <c r="J43" s="578">
        <f>+J40</f>
        <v>4</v>
      </c>
      <c r="K43" s="575" t="s">
        <v>195</v>
      </c>
      <c r="L43" s="575">
        <v>72.5</v>
      </c>
      <c r="M43" s="576" t="s">
        <v>196</v>
      </c>
      <c r="N43" s="577">
        <f>+J43*L43</f>
        <v>290</v>
      </c>
    </row>
    <row r="44" spans="1:14" ht="18" thickBot="1">
      <c r="A44" s="536">
        <f t="shared" si="2"/>
        <v>13</v>
      </c>
      <c r="B44" s="537" t="s">
        <v>117</v>
      </c>
      <c r="C44" s="538"/>
      <c r="D44" s="445">
        <v>30</v>
      </c>
      <c r="E44" s="464"/>
      <c r="F44" s="532"/>
      <c r="J44" s="579">
        <f>+J40</f>
        <v>4</v>
      </c>
      <c r="K44" s="580" t="s">
        <v>195</v>
      </c>
      <c r="L44" s="580">
        <v>38.700000000000003</v>
      </c>
      <c r="M44" s="581" t="s">
        <v>196</v>
      </c>
      <c r="N44" s="582">
        <f>+J44*L44</f>
        <v>154.80000000000001</v>
      </c>
    </row>
    <row r="45" spans="1:14">
      <c r="A45" s="536">
        <f t="shared" si="2"/>
        <v>14</v>
      </c>
      <c r="B45" s="537" t="s">
        <v>118</v>
      </c>
      <c r="C45" s="538"/>
      <c r="D45" s="445">
        <v>63</v>
      </c>
      <c r="E45" s="464"/>
      <c r="F45" s="532"/>
    </row>
    <row r="46" spans="1:14">
      <c r="A46" s="536">
        <f t="shared" si="2"/>
        <v>15</v>
      </c>
      <c r="B46" s="537" t="s">
        <v>24</v>
      </c>
      <c r="C46" s="538"/>
      <c r="D46" s="445">
        <v>35</v>
      </c>
      <c r="E46" s="464"/>
      <c r="F46" s="532"/>
    </row>
    <row r="47" spans="1:14">
      <c r="A47" s="536">
        <v>16</v>
      </c>
      <c r="B47" s="537" t="s">
        <v>25</v>
      </c>
      <c r="C47" s="538"/>
      <c r="D47" s="445">
        <f>35+192.1</f>
        <v>227.1</v>
      </c>
      <c r="E47" s="464"/>
      <c r="F47" s="532"/>
    </row>
    <row r="48" spans="1:14">
      <c r="A48" s="536">
        <f t="shared" si="2"/>
        <v>17</v>
      </c>
      <c r="B48" s="537" t="s">
        <v>64</v>
      </c>
      <c r="C48" s="538"/>
      <c r="D48" s="445">
        <f>995-35</f>
        <v>960</v>
      </c>
      <c r="E48" s="464"/>
      <c r="F48" s="532"/>
    </row>
    <row r="49" spans="1:12" hidden="1">
      <c r="A49" s="536">
        <f t="shared" si="2"/>
        <v>18</v>
      </c>
      <c r="B49" s="537" t="s">
        <v>51</v>
      </c>
      <c r="C49" s="538"/>
      <c r="D49" s="445">
        <f>+D13</f>
        <v>0</v>
      </c>
      <c r="E49" s="464"/>
      <c r="F49" s="532"/>
    </row>
    <row r="50" spans="1:12">
      <c r="A50" s="536">
        <v>18</v>
      </c>
      <c r="B50" s="537" t="s">
        <v>43</v>
      </c>
      <c r="C50" s="538"/>
      <c r="D50" s="445">
        <v>105</v>
      </c>
      <c r="E50" s="464"/>
      <c r="F50" s="532"/>
    </row>
    <row r="51" spans="1:12">
      <c r="A51" s="536">
        <v>19</v>
      </c>
      <c r="B51" s="537" t="s">
        <v>73</v>
      </c>
      <c r="C51" s="538"/>
      <c r="D51" s="445">
        <v>25</v>
      </c>
      <c r="E51" s="464"/>
      <c r="F51" s="532"/>
    </row>
    <row r="52" spans="1:12">
      <c r="A52" s="536">
        <v>20</v>
      </c>
      <c r="B52" s="537" t="s">
        <v>74</v>
      </c>
      <c r="C52" s="538"/>
      <c r="D52" s="445">
        <v>95</v>
      </c>
      <c r="E52" s="464"/>
      <c r="F52" s="532"/>
    </row>
    <row r="53" spans="1:12">
      <c r="A53" s="536">
        <v>21</v>
      </c>
      <c r="B53" s="537" t="s">
        <v>44</v>
      </c>
      <c r="C53" s="538"/>
      <c r="D53" s="445">
        <v>6</v>
      </c>
      <c r="E53" s="464"/>
      <c r="F53" s="532"/>
    </row>
    <row r="54" spans="1:12" hidden="1">
      <c r="A54" s="536">
        <f t="shared" si="2"/>
        <v>22</v>
      </c>
      <c r="B54" s="537" t="s">
        <v>119</v>
      </c>
      <c r="C54" s="538"/>
      <c r="D54" s="445"/>
      <c r="E54" s="464"/>
      <c r="F54" s="532"/>
    </row>
    <row r="55" spans="1:12" hidden="1">
      <c r="A55" s="536">
        <f t="shared" si="2"/>
        <v>23</v>
      </c>
      <c r="B55" s="537" t="s">
        <v>45</v>
      </c>
      <c r="C55" s="538"/>
      <c r="D55" s="445"/>
      <c r="E55" s="464"/>
      <c r="F55" s="532"/>
    </row>
    <row r="56" spans="1:12" hidden="1">
      <c r="A56" s="536">
        <f t="shared" si="2"/>
        <v>24</v>
      </c>
      <c r="B56" s="537" t="s">
        <v>61</v>
      </c>
      <c r="C56" s="538"/>
      <c r="D56" s="445"/>
      <c r="E56" s="464"/>
      <c r="F56" s="532"/>
    </row>
    <row r="57" spans="1:12" hidden="1">
      <c r="A57" s="536">
        <f t="shared" si="2"/>
        <v>25</v>
      </c>
      <c r="B57" s="537"/>
      <c r="C57" s="538"/>
      <c r="D57" s="445"/>
      <c r="E57" s="464"/>
      <c r="F57" s="532"/>
    </row>
    <row r="58" spans="1:12" hidden="1">
      <c r="A58" s="536">
        <f t="shared" si="2"/>
        <v>26</v>
      </c>
      <c r="B58" s="537"/>
      <c r="C58" s="538"/>
      <c r="D58" s="445"/>
      <c r="E58" s="464"/>
      <c r="F58" s="532"/>
    </row>
    <row r="59" spans="1:12" s="521" customFormat="1" hidden="1">
      <c r="A59" s="536">
        <f t="shared" si="2"/>
        <v>27</v>
      </c>
      <c r="B59" s="553"/>
      <c r="C59" s="554"/>
      <c r="D59" s="445"/>
      <c r="E59" s="464"/>
      <c r="F59" s="532"/>
    </row>
    <row r="60" spans="1:12" s="521" customFormat="1" hidden="1">
      <c r="A60" s="536">
        <f>+A59+1</f>
        <v>28</v>
      </c>
      <c r="B60" s="553"/>
      <c r="C60" s="554"/>
      <c r="D60" s="445"/>
      <c r="E60" s="464"/>
      <c r="F60" s="555" t="s">
        <v>120</v>
      </c>
    </row>
    <row r="61" spans="1:12">
      <c r="A61" s="536">
        <v>22</v>
      </c>
      <c r="B61" s="537" t="s">
        <v>26</v>
      </c>
      <c r="C61" s="538"/>
      <c r="D61" s="445">
        <v>3559.1</v>
      </c>
      <c r="E61" s="464"/>
      <c r="F61" s="532"/>
    </row>
    <row r="62" spans="1:12" s="549" customFormat="1" ht="13.5">
      <c r="A62" s="562">
        <v>22.1</v>
      </c>
      <c r="B62" s="583" t="s">
        <v>75</v>
      </c>
      <c r="C62" s="544"/>
      <c r="D62" s="550">
        <f>+D61</f>
        <v>3559.1</v>
      </c>
      <c r="E62" s="551"/>
      <c r="F62" s="307"/>
      <c r="G62" s="548"/>
      <c r="H62" s="548"/>
      <c r="I62" s="548"/>
      <c r="J62" s="548"/>
      <c r="K62" s="548"/>
      <c r="L62" s="548"/>
    </row>
    <row r="63" spans="1:12" hidden="1">
      <c r="A63" s="536">
        <f>+A61+1</f>
        <v>23</v>
      </c>
      <c r="B63" s="537" t="s">
        <v>76</v>
      </c>
      <c r="C63" s="538"/>
      <c r="D63" s="445"/>
      <c r="E63" s="464"/>
      <c r="F63" s="532"/>
    </row>
    <row r="64" spans="1:12" hidden="1">
      <c r="A64" s="536">
        <f>+A63+1</f>
        <v>24</v>
      </c>
      <c r="B64" s="537" t="s">
        <v>65</v>
      </c>
      <c r="C64" s="538"/>
      <c r="D64" s="445">
        <v>0</v>
      </c>
      <c r="E64" s="464"/>
      <c r="F64" s="532"/>
    </row>
    <row r="65" spans="1:12">
      <c r="A65" s="584"/>
      <c r="B65" s="585" t="s">
        <v>29</v>
      </c>
      <c r="C65" s="535"/>
      <c r="D65" s="557">
        <f>SUM(D26,D29:D35,D39:D61,D63:D64)</f>
        <v>53413.78</v>
      </c>
      <c r="E65" s="558"/>
      <c r="F65" s="602">
        <f>+D23-D65</f>
        <v>1.9999999996798579E-2</v>
      </c>
      <c r="G65" s="602"/>
    </row>
    <row r="66" spans="1:12" ht="37.5" customHeight="1">
      <c r="B66" s="586"/>
      <c r="C66" s="587"/>
      <c r="D66" s="559"/>
      <c r="E66" s="559"/>
      <c r="F66" s="532"/>
    </row>
    <row r="67" spans="1:12" s="521" customFormat="1" ht="26.25" hidden="1" customHeight="1">
      <c r="B67" s="588" t="s">
        <v>276</v>
      </c>
      <c r="C67" s="589"/>
      <c r="D67" s="590" t="s">
        <v>258</v>
      </c>
      <c r="E67" s="589"/>
      <c r="F67" s="532"/>
    </row>
    <row r="68" spans="1:12" s="521" customFormat="1" ht="15.75" hidden="1" customHeight="1">
      <c r="B68" s="591"/>
      <c r="D68" s="592" t="s">
        <v>91</v>
      </c>
      <c r="E68" s="593"/>
      <c r="F68" s="532"/>
    </row>
    <row r="69" spans="1:12" s="521" customFormat="1" ht="30.75" hidden="1" customHeight="1">
      <c r="B69" s="588" t="s">
        <v>6</v>
      </c>
      <c r="C69" s="594"/>
      <c r="D69" s="590" t="s">
        <v>259</v>
      </c>
      <c r="E69" s="594"/>
      <c r="F69" s="532"/>
    </row>
    <row r="70" spans="1:12" s="521" customFormat="1" ht="13.5" hidden="1" customHeight="1">
      <c r="B70" s="532"/>
      <c r="D70" s="592" t="s">
        <v>91</v>
      </c>
      <c r="E70" s="593"/>
      <c r="F70" s="532"/>
    </row>
    <row r="71" spans="1:12" s="521" customFormat="1" hidden="1">
      <c r="B71" s="565" t="s">
        <v>200</v>
      </c>
      <c r="C71" s="532"/>
      <c r="D71" s="595"/>
      <c r="E71" s="595"/>
      <c r="F71" s="532"/>
    </row>
    <row r="72" spans="1:12" s="372" customFormat="1" ht="36.75" customHeight="1">
      <c r="A72" s="662" t="s">
        <v>307</v>
      </c>
      <c r="B72" s="662"/>
      <c r="C72" s="373"/>
      <c r="D72" s="663" t="s">
        <v>308</v>
      </c>
      <c r="E72" s="663"/>
      <c r="G72" s="664" t="s">
        <v>309</v>
      </c>
    </row>
    <row r="73" spans="1:12" s="596" customFormat="1" ht="40.5" customHeight="1">
      <c r="B73" s="597"/>
      <c r="C73" s="598"/>
      <c r="D73" s="559"/>
      <c r="F73" s="559"/>
      <c r="G73" s="532"/>
      <c r="H73" s="532"/>
      <c r="I73" s="532"/>
      <c r="J73" s="532"/>
      <c r="K73" s="532"/>
      <c r="L73" s="532"/>
    </row>
    <row r="74" spans="1:12">
      <c r="B74" s="596"/>
      <c r="C74" s="596"/>
      <c r="D74" s="559"/>
      <c r="E74" s="559"/>
      <c r="F74" s="532"/>
    </row>
    <row r="75" spans="1:12">
      <c r="B75" s="596"/>
      <c r="C75" s="596"/>
      <c r="D75" s="559"/>
      <c r="E75" s="559"/>
      <c r="F75" s="532"/>
    </row>
    <row r="76" spans="1:12">
      <c r="B76" s="596"/>
      <c r="C76" s="596"/>
      <c r="D76" s="559"/>
      <c r="E76" s="559"/>
    </row>
    <row r="77" spans="1:12">
      <c r="B77" s="596"/>
      <c r="C77" s="596"/>
      <c r="D77" s="559"/>
      <c r="E77" s="559"/>
    </row>
    <row r="78" spans="1:12">
      <c r="B78" s="596"/>
      <c r="C78" s="596"/>
      <c r="D78" s="559"/>
      <c r="E78" s="559"/>
    </row>
    <row r="79" spans="1:12">
      <c r="B79" s="596"/>
      <c r="C79" s="596"/>
      <c r="D79" s="559"/>
      <c r="E79" s="55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5" zoomScaleSheetLayoutView="100" workbookViewId="0">
      <selection activeCell="D98" sqref="D98"/>
    </sheetView>
  </sheetViews>
  <sheetFormatPr defaultColWidth="9.140625" defaultRowHeight="13.5"/>
  <cols>
    <col min="1" max="1" width="4.5703125" style="61" customWidth="1"/>
    <col min="2" max="2" width="55.140625" style="380" customWidth="1"/>
    <col min="3" max="5" width="13.28515625" style="332" customWidth="1"/>
    <col min="6" max="6" width="13.42578125" style="61" customWidth="1"/>
    <col min="7" max="7" width="5.5703125" style="61" customWidth="1"/>
    <col min="8" max="8" width="23.140625" style="88" hidden="1" customWidth="1"/>
    <col min="9" max="9" width="23.140625" style="68" hidden="1" customWidth="1"/>
    <col min="10" max="10" width="11.42578125" style="68" hidden="1" customWidth="1"/>
    <col min="11" max="16" width="0" style="60" hidden="1" customWidth="1"/>
    <col min="17" max="16384" width="9.140625" style="61"/>
  </cols>
  <sheetData>
    <row r="1" spans="1:16" s="56" customFormat="1" ht="17.25">
      <c r="A1" s="474"/>
      <c r="B1" s="475"/>
      <c r="C1" s="476"/>
      <c r="D1" s="476"/>
      <c r="E1" s="476"/>
      <c r="F1" s="277" t="s">
        <v>198</v>
      </c>
      <c r="G1" s="400">
        <f>+'Ekamut-caxs'!E1+1</f>
        <v>194</v>
      </c>
      <c r="H1" s="86"/>
      <c r="I1" s="465"/>
      <c r="J1" s="465"/>
    </row>
    <row r="2" spans="1:16" s="56" customFormat="1" ht="17.25">
      <c r="A2" s="474"/>
      <c r="B2" s="477"/>
      <c r="C2" s="478"/>
      <c r="D2" s="478"/>
      <c r="E2" s="611" t="s">
        <v>39</v>
      </c>
      <c r="F2" s="611"/>
      <c r="G2" s="611"/>
      <c r="H2" s="86"/>
      <c r="I2" s="465"/>
      <c r="J2" s="465"/>
    </row>
    <row r="3" spans="1:16" s="56" customFormat="1" ht="17.25">
      <c r="A3" s="474"/>
      <c r="B3" s="477"/>
      <c r="C3" s="478"/>
      <c r="D3" s="478"/>
      <c r="E3" s="611" t="s">
        <v>251</v>
      </c>
      <c r="F3" s="611"/>
      <c r="G3" s="611"/>
      <c r="H3" s="86"/>
      <c r="I3" s="465"/>
      <c r="J3" s="465"/>
    </row>
    <row r="4" spans="1:16" s="56" customFormat="1" ht="26.25" customHeight="1">
      <c r="A4" s="474"/>
      <c r="B4" s="477"/>
      <c r="C4" s="478"/>
      <c r="D4" s="478"/>
      <c r="E4" s="612" t="str">
        <f>+'Ekamut-caxs'!D4</f>
        <v xml:space="preserve">_____. _____. 2023թ. </v>
      </c>
      <c r="F4" s="612"/>
      <c r="G4" s="612"/>
      <c r="H4" s="86"/>
      <c r="I4" s="465"/>
      <c r="J4" s="465"/>
    </row>
    <row r="5" spans="1:16" s="56" customFormat="1" ht="24.75" customHeight="1">
      <c r="A5" s="474"/>
      <c r="B5" s="477"/>
      <c r="C5" s="478"/>
      <c r="D5" s="478"/>
      <c r="E5" s="612" t="str">
        <f>+'Ekamut-caxs'!C5</f>
        <v xml:space="preserve">հ. __________- Ա որոշմամբ </v>
      </c>
      <c r="F5" s="612"/>
      <c r="G5" s="612"/>
      <c r="H5" s="86"/>
      <c r="I5" s="465"/>
      <c r="J5" s="465"/>
    </row>
    <row r="6" spans="1:16" s="55" customFormat="1" ht="19.5" customHeight="1">
      <c r="A6" s="613" t="s">
        <v>40</v>
      </c>
      <c r="B6" s="613"/>
      <c r="C6" s="613"/>
      <c r="D6" s="613"/>
      <c r="E6" s="613"/>
      <c r="F6" s="613"/>
      <c r="G6" s="613"/>
      <c r="H6" s="86"/>
      <c r="I6" s="38"/>
      <c r="J6" s="38"/>
      <c r="K6" s="56"/>
      <c r="L6" s="56"/>
      <c r="M6" s="56"/>
      <c r="N6" s="56"/>
      <c r="O6" s="56"/>
      <c r="P6" s="56"/>
    </row>
    <row r="7" spans="1:16" s="7" customFormat="1" ht="20.45" customHeight="1">
      <c r="A7" s="608" t="str">
        <f>+'Ekamut-caxs'!A7:D7</f>
        <v xml:space="preserve">«Երևանի հ․102 մսուր-մանկապարտեզ» ՀՈԱԿ-ի </v>
      </c>
      <c r="B7" s="608"/>
      <c r="C7" s="608"/>
      <c r="D7" s="608"/>
      <c r="E7" s="608"/>
      <c r="F7" s="608"/>
      <c r="G7" s="608"/>
      <c r="H7" s="87"/>
      <c r="I7" s="4"/>
      <c r="J7" s="254"/>
      <c r="K7" s="6"/>
      <c r="L7" s="6"/>
      <c r="M7" s="6"/>
      <c r="N7" s="6"/>
      <c r="O7" s="6"/>
      <c r="P7" s="6"/>
    </row>
    <row r="8" spans="1:16" s="7" customFormat="1" ht="18.75" customHeight="1">
      <c r="A8" s="609" t="s">
        <v>231</v>
      </c>
      <c r="B8" s="609"/>
      <c r="C8" s="609"/>
      <c r="D8" s="609"/>
      <c r="E8" s="609"/>
      <c r="F8" s="609"/>
      <c r="G8" s="609"/>
      <c r="H8" s="86"/>
      <c r="I8" s="38"/>
      <c r="J8" s="38"/>
      <c r="K8" s="6"/>
      <c r="L8" s="6"/>
      <c r="M8" s="6"/>
      <c r="N8" s="6"/>
      <c r="O8" s="6"/>
      <c r="P8" s="6"/>
    </row>
    <row r="9" spans="1:16" s="7" customFormat="1" ht="11.25" customHeight="1">
      <c r="A9" s="57"/>
      <c r="B9" s="374"/>
      <c r="C9" s="57"/>
      <c r="D9" s="57"/>
      <c r="E9" s="57"/>
      <c r="F9" s="57"/>
      <c r="G9" s="57"/>
      <c r="H9" s="86"/>
      <c r="I9" s="38"/>
      <c r="J9" s="38"/>
      <c r="K9" s="6"/>
      <c r="L9" s="6"/>
      <c r="M9" s="6"/>
      <c r="N9" s="6"/>
      <c r="O9" s="6"/>
      <c r="P9" s="6"/>
    </row>
    <row r="10" spans="1:16" s="55" customFormat="1" ht="15" customHeight="1">
      <c r="A10" s="53"/>
      <c r="B10" s="375"/>
      <c r="C10" s="54"/>
      <c r="D10" s="54"/>
      <c r="E10" s="54"/>
      <c r="F10" s="450" t="s">
        <v>254</v>
      </c>
      <c r="G10" s="457"/>
      <c r="H10" s="86"/>
      <c r="I10" s="38"/>
      <c r="J10" s="38"/>
      <c r="K10" s="56"/>
      <c r="L10" s="56"/>
      <c r="M10" s="56"/>
      <c r="N10" s="56"/>
      <c r="O10" s="56"/>
      <c r="P10" s="56"/>
    </row>
    <row r="11" spans="1:16" s="8" customFormat="1" ht="33.75" thickBot="1">
      <c r="A11" s="72" t="s">
        <v>3</v>
      </c>
      <c r="B11" s="376" t="s">
        <v>30</v>
      </c>
      <c r="C11" s="453" t="s">
        <v>210</v>
      </c>
      <c r="D11" s="453" t="s">
        <v>211</v>
      </c>
      <c r="E11" s="453" t="s">
        <v>212</v>
      </c>
      <c r="F11" s="453" t="s">
        <v>41</v>
      </c>
      <c r="G11" s="458"/>
      <c r="H11" s="255">
        <f>+F12-F65</f>
        <v>1292.9000000000028</v>
      </c>
      <c r="I11" s="68"/>
      <c r="J11" s="258" t="s">
        <v>249</v>
      </c>
      <c r="K11" s="68"/>
      <c r="L11" s="68"/>
      <c r="M11" s="68"/>
      <c r="N11" s="68"/>
      <c r="O11" s="68"/>
      <c r="P11" s="68"/>
    </row>
    <row r="12" spans="1:16" s="55" customFormat="1" ht="40.9" customHeight="1" thickBot="1">
      <c r="A12" s="11" t="s">
        <v>7</v>
      </c>
      <c r="B12" s="12" t="s">
        <v>31</v>
      </c>
      <c r="C12" s="326">
        <f>+F12</f>
        <v>1314.3000000000029</v>
      </c>
      <c r="D12" s="326">
        <f>+F12</f>
        <v>1314.3000000000029</v>
      </c>
      <c r="E12" s="326">
        <f>+F12</f>
        <v>1314.3000000000029</v>
      </c>
      <c r="F12" s="454">
        <f>+'Dramakani hamematakan'!D6</f>
        <v>1314.3000000000029</v>
      </c>
      <c r="G12" s="459"/>
      <c r="H12" s="610" t="s">
        <v>250</v>
      </c>
      <c r="I12" s="610"/>
      <c r="J12" s="256"/>
      <c r="K12" s="339" t="str">
        <f>IF((D12-C12)&lt;0, (0),"")</f>
        <v/>
      </c>
      <c r="L12" s="339" t="str">
        <f>IF((+E12-D12)&lt;0, (0),"")</f>
        <v/>
      </c>
      <c r="M12" s="339" t="str">
        <f>IF((+F12-E12)&lt;0, (0),"")</f>
        <v/>
      </c>
      <c r="N12" s="56"/>
      <c r="O12" s="56"/>
      <c r="P12" s="56"/>
    </row>
    <row r="13" spans="1:16" s="55" customFormat="1" ht="34.5">
      <c r="A13" s="11" t="s">
        <v>11</v>
      </c>
      <c r="B13" s="12" t="s">
        <v>79</v>
      </c>
      <c r="C13" s="449">
        <f>SUM(C14:C23)</f>
        <v>9686.4</v>
      </c>
      <c r="D13" s="449">
        <f>SUM(D14:D23)</f>
        <v>21794.400000000001</v>
      </c>
      <c r="E13" s="449">
        <f>SUM(E14:E23)</f>
        <v>33902.400000000001</v>
      </c>
      <c r="F13" s="449">
        <f>SUM(F14:G23)</f>
        <v>49854.7</v>
      </c>
      <c r="G13" s="460"/>
      <c r="H13" s="86"/>
      <c r="I13" s="38"/>
      <c r="J13" s="38"/>
      <c r="K13" s="339" t="str">
        <f>IF((D13-C13)&lt;0, (0),"")</f>
        <v/>
      </c>
      <c r="L13" s="339" t="str">
        <f t="shared" ref="L13:L44" si="0">IF((+E13-D13)&lt;0, (0),"")</f>
        <v/>
      </c>
      <c r="M13" s="339" t="str">
        <f t="shared" ref="M13:M75" si="1">IF((+F13-E13)&lt;0, (0),"")</f>
        <v/>
      </c>
      <c r="N13" s="56"/>
      <c r="O13" s="56"/>
      <c r="P13" s="56"/>
    </row>
    <row r="14" spans="1:16" s="55" customFormat="1" ht="17.25">
      <c r="A14" s="455">
        <v>1</v>
      </c>
      <c r="B14" s="333" t="str">
        <f>+'Ekamut-caxs'!B11</f>
        <v>Սուբսիդիայից</v>
      </c>
      <c r="C14" s="342">
        <v>9686.4</v>
      </c>
      <c r="D14" s="342">
        <v>21794.400000000001</v>
      </c>
      <c r="E14" s="342">
        <v>33902.400000000001</v>
      </c>
      <c r="F14" s="448">
        <f>+'Ekamut-caxs'!D11</f>
        <v>48432</v>
      </c>
      <c r="G14" s="461"/>
      <c r="H14" s="86"/>
      <c r="I14" s="38"/>
      <c r="J14" s="38"/>
      <c r="K14" s="339" t="str">
        <f t="shared" ref="K14:K75" si="2">IF((D14-C14)&lt;0, (0),"")</f>
        <v/>
      </c>
      <c r="L14" s="339" t="str">
        <f t="shared" si="0"/>
        <v/>
      </c>
      <c r="M14" s="339" t="str">
        <f t="shared" si="1"/>
        <v/>
      </c>
      <c r="N14" s="56"/>
      <c r="O14" s="56"/>
      <c r="P14" s="56"/>
    </row>
    <row r="15" spans="1:16" s="55" customFormat="1" ht="17.25" hidden="1">
      <c r="A15" s="455">
        <f>+A14+1</f>
        <v>2</v>
      </c>
      <c r="B15" s="333" t="str">
        <f>+'Ekamut-caxs'!B12</f>
        <v xml:space="preserve">Վճարովի ծառայություններից </v>
      </c>
      <c r="C15" s="342"/>
      <c r="D15" s="342"/>
      <c r="E15" s="342"/>
      <c r="F15" s="448">
        <f>+'Ekamut-caxs'!D12</f>
        <v>0</v>
      </c>
      <c r="G15" s="461"/>
      <c r="H15" s="86"/>
      <c r="I15" s="38"/>
      <c r="J15" s="38"/>
      <c r="K15" s="339" t="str">
        <f t="shared" si="2"/>
        <v/>
      </c>
      <c r="L15" s="339" t="str">
        <f t="shared" si="0"/>
        <v/>
      </c>
      <c r="M15" s="339" t="str">
        <f t="shared" si="1"/>
        <v/>
      </c>
      <c r="N15" s="56"/>
      <c r="O15" s="56"/>
      <c r="P15" s="56"/>
    </row>
    <row r="16" spans="1:16" s="55" customFormat="1" ht="17.25" hidden="1">
      <c r="A16" s="455">
        <f>+A15+1</f>
        <v>3</v>
      </c>
      <c r="B16" s="333" t="str">
        <f>+'Ekamut-caxs'!B13</f>
        <v>Սպասարկման և կոմունալ համավճարներից</v>
      </c>
      <c r="C16" s="342"/>
      <c r="D16" s="342"/>
      <c r="E16" s="342"/>
      <c r="F16" s="448">
        <f>+'Ekamut-caxs'!D13</f>
        <v>0</v>
      </c>
      <c r="G16" s="461"/>
      <c r="H16" s="86"/>
      <c r="I16" s="38"/>
      <c r="J16" s="38"/>
      <c r="K16" s="339" t="str">
        <f t="shared" si="2"/>
        <v/>
      </c>
      <c r="L16" s="339" t="str">
        <f t="shared" si="0"/>
        <v/>
      </c>
      <c r="M16" s="339" t="str">
        <f t="shared" si="1"/>
        <v/>
      </c>
      <c r="N16" s="56"/>
      <c r="O16" s="56"/>
      <c r="P16" s="56"/>
    </row>
    <row r="17" spans="1:16" s="55" customFormat="1" ht="34.5" hidden="1">
      <c r="A17" s="455">
        <f t="shared" ref="A17:A22" si="3">+A16+1</f>
        <v>4</v>
      </c>
      <c r="B17" s="333" t="str">
        <f>+'Ekamut-caxs'!B14</f>
        <v>Ֆինանսական օգնությունից (օգնիր մանկապարտեզիդ)</v>
      </c>
      <c r="C17" s="342"/>
      <c r="D17" s="342"/>
      <c r="E17" s="342"/>
      <c r="F17" s="448">
        <f>+'Ekamut-caxs'!D14</f>
        <v>0</v>
      </c>
      <c r="G17" s="461"/>
      <c r="H17" s="89"/>
      <c r="I17" s="80"/>
      <c r="J17" s="80"/>
      <c r="K17" s="339" t="str">
        <f t="shared" si="2"/>
        <v/>
      </c>
      <c r="L17" s="339" t="str">
        <f t="shared" si="0"/>
        <v/>
      </c>
      <c r="M17" s="339" t="str">
        <f t="shared" si="1"/>
        <v/>
      </c>
      <c r="N17" s="56"/>
      <c r="O17" s="56"/>
      <c r="P17" s="56"/>
    </row>
    <row r="18" spans="1:16" s="55" customFormat="1" ht="17.25">
      <c r="A18" s="455">
        <v>2</v>
      </c>
      <c r="B18" s="333" t="str">
        <f>+'Ekamut-caxs'!B15</f>
        <v>Ֆինանսական օգնությունից</v>
      </c>
      <c r="C18" s="342"/>
      <c r="D18" s="342"/>
      <c r="E18" s="342"/>
      <c r="F18" s="448">
        <f>+'Ekamut-caxs'!D15</f>
        <v>1422.6999999999998</v>
      </c>
      <c r="G18" s="461"/>
      <c r="H18" s="86"/>
      <c r="I18" s="38"/>
      <c r="J18" s="38"/>
      <c r="K18" s="339" t="str">
        <f t="shared" si="2"/>
        <v/>
      </c>
      <c r="L18" s="339" t="str">
        <f t="shared" si="0"/>
        <v/>
      </c>
      <c r="M18" s="339" t="str">
        <f t="shared" si="1"/>
        <v/>
      </c>
      <c r="N18" s="56"/>
      <c r="O18" s="56"/>
      <c r="P18" s="56"/>
    </row>
    <row r="19" spans="1:16" s="55" customFormat="1" ht="16.5" hidden="1" customHeight="1">
      <c r="A19" s="455">
        <f t="shared" si="3"/>
        <v>3</v>
      </c>
      <c r="B19" s="333" t="str">
        <f>+'Ekamut-caxs'!B16</f>
        <v>Չփոխանակվող գործարքներից (դրամաշնորհից)</v>
      </c>
      <c r="C19" s="342"/>
      <c r="D19" s="342"/>
      <c r="E19" s="342"/>
      <c r="F19" s="452">
        <f>+'Ekamut-caxs'!D16</f>
        <v>0</v>
      </c>
      <c r="G19" s="462"/>
      <c r="H19" s="89"/>
      <c r="I19" s="80"/>
      <c r="J19" s="80"/>
      <c r="K19" s="339" t="str">
        <f t="shared" si="2"/>
        <v/>
      </c>
      <c r="L19" s="339" t="str">
        <f t="shared" si="0"/>
        <v/>
      </c>
      <c r="M19" s="339" t="str">
        <f t="shared" si="1"/>
        <v/>
      </c>
      <c r="N19" s="56"/>
      <c r="O19" s="56"/>
      <c r="P19" s="56"/>
    </row>
    <row r="20" spans="1:16" s="55" customFormat="1" ht="16.5" hidden="1" customHeight="1">
      <c r="A20" s="455">
        <f t="shared" si="3"/>
        <v>4</v>
      </c>
      <c r="B20" s="333" t="s">
        <v>32</v>
      </c>
      <c r="C20" s="342"/>
      <c r="D20" s="342"/>
      <c r="E20" s="342"/>
      <c r="F20" s="452"/>
      <c r="G20" s="462"/>
      <c r="H20" s="89"/>
      <c r="I20" s="80"/>
      <c r="J20" s="80"/>
      <c r="K20" s="339" t="str">
        <f t="shared" si="2"/>
        <v/>
      </c>
      <c r="L20" s="339" t="str">
        <f t="shared" si="0"/>
        <v/>
      </c>
      <c r="M20" s="339" t="str">
        <f t="shared" si="1"/>
        <v/>
      </c>
      <c r="N20" s="56"/>
      <c r="O20" s="56"/>
      <c r="P20" s="56"/>
    </row>
    <row r="21" spans="1:16" s="55" customFormat="1" ht="16.5" hidden="1" customHeight="1">
      <c r="A21" s="455">
        <f t="shared" si="3"/>
        <v>5</v>
      </c>
      <c r="B21" s="333" t="str">
        <f>+'Ekamut-caxs'!B20</f>
        <v>Բանկի տոկոսից</v>
      </c>
      <c r="C21" s="342"/>
      <c r="D21" s="342"/>
      <c r="E21" s="342"/>
      <c r="F21" s="448">
        <f>+'Ekamut-caxs'!D20</f>
        <v>0</v>
      </c>
      <c r="G21" s="461"/>
      <c r="H21" s="89"/>
      <c r="I21" s="80"/>
      <c r="J21" s="80"/>
      <c r="K21" s="339" t="str">
        <f t="shared" si="2"/>
        <v/>
      </c>
      <c r="L21" s="339" t="str">
        <f t="shared" si="0"/>
        <v/>
      </c>
      <c r="M21" s="339" t="str">
        <f t="shared" si="1"/>
        <v/>
      </c>
      <c r="N21" s="56"/>
      <c r="O21" s="56"/>
      <c r="P21" s="56"/>
    </row>
    <row r="22" spans="1:16" s="56" customFormat="1" ht="16.5" hidden="1" customHeight="1">
      <c r="A22" s="456">
        <f t="shared" si="3"/>
        <v>6</v>
      </c>
      <c r="B22" s="470">
        <f>+'Ekamut-caxs'!B21</f>
        <v>0</v>
      </c>
      <c r="C22" s="342"/>
      <c r="D22" s="342"/>
      <c r="E22" s="342"/>
      <c r="F22" s="452">
        <f>+'Ekamut-caxs'!D21</f>
        <v>0</v>
      </c>
      <c r="G22" s="462"/>
      <c r="H22" s="89"/>
      <c r="I22" s="80"/>
      <c r="J22" s="80"/>
      <c r="K22" s="366" t="str">
        <f>IF((D22-C22)&lt;0, (0),"")</f>
        <v/>
      </c>
      <c r="L22" s="366" t="str">
        <f t="shared" si="0"/>
        <v/>
      </c>
      <c r="M22" s="366" t="str">
        <f t="shared" si="1"/>
        <v/>
      </c>
    </row>
    <row r="23" spans="1:16" s="56" customFormat="1" ht="16.5" hidden="1" customHeight="1">
      <c r="A23" s="456">
        <f>+A22+1</f>
        <v>7</v>
      </c>
      <c r="B23" s="470">
        <f>+'Ekamut-caxs'!B22</f>
        <v>0</v>
      </c>
      <c r="C23" s="342"/>
      <c r="D23" s="342"/>
      <c r="E23" s="342"/>
      <c r="F23" s="452">
        <f>+'Ekamut-caxs'!D22</f>
        <v>0</v>
      </c>
      <c r="G23" s="462"/>
      <c r="H23" s="85" t="s">
        <v>228</v>
      </c>
      <c r="I23" s="80"/>
      <c r="J23" s="80"/>
      <c r="K23" s="366" t="str">
        <f t="shared" si="2"/>
        <v/>
      </c>
      <c r="L23" s="366" t="str">
        <f t="shared" si="0"/>
        <v/>
      </c>
      <c r="M23" s="366" t="str">
        <f t="shared" si="1"/>
        <v/>
      </c>
    </row>
    <row r="24" spans="1:16" s="55" customFormat="1" ht="34.5">
      <c r="A24" s="11" t="s">
        <v>33</v>
      </c>
      <c r="B24" s="12" t="s">
        <v>80</v>
      </c>
      <c r="C24" s="449">
        <f>C25+C67+C79</f>
        <v>11000.699999999999</v>
      </c>
      <c r="D24" s="449">
        <f>D25+D67+D79</f>
        <v>23108.700000000004</v>
      </c>
      <c r="E24" s="449">
        <f>E25+E67+E79</f>
        <v>35216.700000000004</v>
      </c>
      <c r="F24" s="449">
        <f>F25+F67+F79</f>
        <v>51168.98</v>
      </c>
      <c r="G24" s="460"/>
      <c r="H24" s="261"/>
      <c r="I24" s="38"/>
      <c r="J24" s="38"/>
      <c r="K24" s="339" t="str">
        <f t="shared" si="2"/>
        <v/>
      </c>
      <c r="L24" s="339" t="str">
        <f t="shared" si="0"/>
        <v/>
      </c>
      <c r="M24" s="339" t="str">
        <f t="shared" si="1"/>
        <v/>
      </c>
      <c r="N24" s="56"/>
      <c r="O24" s="56"/>
      <c r="P24" s="56"/>
    </row>
    <row r="25" spans="1:16" s="55" customFormat="1" ht="22.5" customHeight="1">
      <c r="A25" s="14" t="s">
        <v>53</v>
      </c>
      <c r="B25" s="12" t="s">
        <v>56</v>
      </c>
      <c r="C25" s="449">
        <f>SUM(C26,C29:C35,C39:C61,C65:C66)</f>
        <v>11000.699999999999</v>
      </c>
      <c r="D25" s="449">
        <f>SUM(D26,D29:D35,D39:D61,D65:D66)</f>
        <v>23108.700000000004</v>
      </c>
      <c r="E25" s="449">
        <f>SUM(E26,E29:E35,E39:E61,E65:E66)</f>
        <v>35216.700000000004</v>
      </c>
      <c r="F25" s="449">
        <f>SUM(F26,F29:F35,F39:F61,F65:F66)</f>
        <v>49876.08</v>
      </c>
      <c r="G25" s="460"/>
      <c r="H25" s="86"/>
      <c r="I25" s="38"/>
      <c r="J25" s="38"/>
      <c r="K25" s="339" t="str">
        <f t="shared" si="2"/>
        <v/>
      </c>
      <c r="L25" s="339" t="str">
        <f t="shared" si="0"/>
        <v/>
      </c>
      <c r="M25" s="339" t="str">
        <f t="shared" si="1"/>
        <v/>
      </c>
      <c r="N25" s="56"/>
      <c r="O25" s="56"/>
      <c r="P25" s="56"/>
    </row>
    <row r="26" spans="1:16" s="55" customFormat="1" ht="16.5" customHeight="1">
      <c r="A26" s="455">
        <v>1</v>
      </c>
      <c r="B26" s="333" t="str">
        <f>+'Ekamut-caxs'!B26</f>
        <v>Աշխատավարձի գծով</v>
      </c>
      <c r="C26" s="342">
        <v>5130.8999999999996</v>
      </c>
      <c r="D26" s="342">
        <v>13092.3</v>
      </c>
      <c r="E26" s="342">
        <v>22064.1</v>
      </c>
      <c r="F26" s="448">
        <f>+'Ekamut-caxs'!D26</f>
        <v>31843.9</v>
      </c>
      <c r="G26" s="461"/>
      <c r="H26" s="89"/>
      <c r="I26" s="80"/>
      <c r="J26" s="80"/>
      <c r="K26" s="339" t="str">
        <f t="shared" si="2"/>
        <v/>
      </c>
      <c r="L26" s="339" t="str">
        <f t="shared" si="0"/>
        <v/>
      </c>
      <c r="M26" s="339" t="str">
        <f t="shared" si="1"/>
        <v/>
      </c>
      <c r="N26" s="56"/>
      <c r="O26" s="56"/>
      <c r="P26" s="56"/>
    </row>
    <row r="27" spans="1:16" s="64" customFormat="1" ht="14.25" hidden="1">
      <c r="A27" s="24">
        <v>1.1000000000000001</v>
      </c>
      <c r="B27" s="335" t="str">
        <f>+'Ekamut-caxs'!B27</f>
        <v>վճարովի ծառայության գծով</v>
      </c>
      <c r="C27" s="233"/>
      <c r="D27" s="233"/>
      <c r="E27" s="233"/>
      <c r="F27" s="451">
        <f>+'Ekamut-caxs'!D27</f>
        <v>0</v>
      </c>
      <c r="G27" s="463"/>
      <c r="H27" s="255"/>
      <c r="I27" s="82"/>
      <c r="J27" s="82"/>
      <c r="K27" s="339" t="str">
        <f t="shared" si="2"/>
        <v/>
      </c>
      <c r="L27" s="339" t="str">
        <f t="shared" si="0"/>
        <v/>
      </c>
      <c r="M27" s="339" t="str">
        <f t="shared" si="1"/>
        <v/>
      </c>
      <c r="N27" s="63"/>
      <c r="O27" s="63"/>
      <c r="P27" s="63"/>
    </row>
    <row r="28" spans="1:16" s="64" customFormat="1" ht="14.25" hidden="1">
      <c r="A28" s="24">
        <v>1.2</v>
      </c>
      <c r="B28" s="335">
        <f>+'Ekamut-caxs'!B28</f>
        <v>0</v>
      </c>
      <c r="C28" s="233"/>
      <c r="D28" s="233"/>
      <c r="E28" s="233"/>
      <c r="F28" s="451">
        <f>+'Ekamut-caxs'!D28</f>
        <v>0</v>
      </c>
      <c r="G28" s="463"/>
      <c r="H28" s="91"/>
      <c r="I28" s="82"/>
      <c r="J28" s="82"/>
      <c r="K28" s="339" t="str">
        <f t="shared" si="2"/>
        <v/>
      </c>
      <c r="L28" s="339" t="str">
        <f t="shared" si="0"/>
        <v/>
      </c>
      <c r="M28" s="339" t="str">
        <f t="shared" si="1"/>
        <v/>
      </c>
      <c r="N28" s="63"/>
      <c r="O28" s="63"/>
      <c r="P28" s="63"/>
    </row>
    <row r="29" spans="1:16" s="55" customFormat="1" ht="16.5" customHeight="1">
      <c r="A29" s="455">
        <f>+A26+1</f>
        <v>2</v>
      </c>
      <c r="B29" s="333" t="str">
        <f>+'Ekamut-caxs'!B29</f>
        <v>Սննդի գծով</v>
      </c>
      <c r="C29" s="342">
        <v>1912.5</v>
      </c>
      <c r="D29" s="342">
        <v>5308.6</v>
      </c>
      <c r="E29" s="342">
        <v>7815.6</v>
      </c>
      <c r="F29" s="448">
        <f>+'Ekamut-caxs'!D29</f>
        <v>9905.9800000000014</v>
      </c>
      <c r="G29" s="461"/>
      <c r="H29" s="89"/>
      <c r="I29" s="80"/>
      <c r="J29" s="80"/>
      <c r="K29" s="339" t="str">
        <f t="shared" si="2"/>
        <v/>
      </c>
      <c r="L29" s="339" t="str">
        <f t="shared" si="0"/>
        <v/>
      </c>
      <c r="M29" s="339" t="str">
        <f>IF((+F29-E29)&lt;0, (0),"")</f>
        <v/>
      </c>
      <c r="N29" s="56"/>
      <c r="O29" s="56"/>
      <c r="P29" s="56"/>
    </row>
    <row r="30" spans="1:16" s="55" customFormat="1" ht="16.5" customHeight="1">
      <c r="A30" s="455">
        <f>+A29+1</f>
        <v>3</v>
      </c>
      <c r="B30" s="333" t="str">
        <f>+'Ekamut-caxs'!B30</f>
        <v>Ջեռուցման գծով</v>
      </c>
      <c r="C30" s="342">
        <v>2700.3</v>
      </c>
      <c r="D30" s="342">
        <v>2727.8</v>
      </c>
      <c r="E30" s="342">
        <v>2727.8</v>
      </c>
      <c r="F30" s="448">
        <f>+'Ekamut-caxs'!D30</f>
        <v>4127.8</v>
      </c>
      <c r="G30" s="461"/>
      <c r="H30" s="89">
        <f>+F30-Komunal!F28</f>
        <v>0</v>
      </c>
      <c r="I30" s="80"/>
      <c r="J30" s="80"/>
      <c r="K30" s="339" t="str">
        <f t="shared" si="2"/>
        <v/>
      </c>
      <c r="L30" s="339" t="str">
        <f t="shared" si="0"/>
        <v/>
      </c>
      <c r="M30" s="339" t="str">
        <f t="shared" si="1"/>
        <v/>
      </c>
      <c r="N30" s="56"/>
      <c r="O30" s="56"/>
      <c r="P30" s="56"/>
    </row>
    <row r="31" spans="1:16" s="55" customFormat="1" ht="16.5" customHeight="1">
      <c r="A31" s="455">
        <f t="shared" ref="A31:A35" si="4">+A30+1</f>
        <v>4</v>
      </c>
      <c r="B31" s="333" t="str">
        <f>+'Ekamut-caxs'!B31</f>
        <v>Էլեկտրաէներգիայի գծով</v>
      </c>
      <c r="C31" s="342">
        <v>261.3</v>
      </c>
      <c r="D31" s="342">
        <v>633.4</v>
      </c>
      <c r="E31" s="342">
        <v>873.1</v>
      </c>
      <c r="F31" s="448">
        <f>+'Ekamut-caxs'!D31</f>
        <v>1300.5</v>
      </c>
      <c r="G31" s="461"/>
      <c r="H31" s="89">
        <f>+F31-Komunal!J28</f>
        <v>0</v>
      </c>
      <c r="I31" s="80"/>
      <c r="J31" s="80"/>
      <c r="K31" s="339" t="str">
        <f t="shared" si="2"/>
        <v/>
      </c>
      <c r="L31" s="339" t="str">
        <f t="shared" si="0"/>
        <v/>
      </c>
      <c r="M31" s="339" t="str">
        <f t="shared" si="1"/>
        <v/>
      </c>
      <c r="N31" s="56"/>
      <c r="O31" s="56"/>
      <c r="P31" s="56"/>
    </row>
    <row r="32" spans="1:16" s="55" customFormat="1" ht="16.5" customHeight="1">
      <c r="A32" s="455">
        <f t="shared" si="4"/>
        <v>5</v>
      </c>
      <c r="B32" s="333" t="str">
        <f>+'Ekamut-caxs'!B32</f>
        <v>Ջրմուղ-կոյուղու գծով</v>
      </c>
      <c r="C32" s="342">
        <v>41.3</v>
      </c>
      <c r="D32" s="342">
        <v>85.8</v>
      </c>
      <c r="E32" s="342">
        <v>144.30000000000001</v>
      </c>
      <c r="F32" s="448">
        <f>+'Ekamut-caxs'!D32</f>
        <v>242.2</v>
      </c>
      <c r="G32" s="461"/>
      <c r="H32" s="89">
        <f>+F32-Komunal!N28</f>
        <v>0</v>
      </c>
      <c r="I32" s="80"/>
      <c r="J32" s="80"/>
      <c r="K32" s="339" t="str">
        <f t="shared" si="2"/>
        <v/>
      </c>
      <c r="L32" s="339" t="str">
        <f t="shared" si="0"/>
        <v/>
      </c>
      <c r="M32" s="339" t="str">
        <f t="shared" si="1"/>
        <v/>
      </c>
      <c r="N32" s="56"/>
      <c r="O32" s="56"/>
      <c r="P32" s="56"/>
    </row>
    <row r="33" spans="1:16" s="55" customFormat="1" ht="16.5" customHeight="1">
      <c r="A33" s="455">
        <f t="shared" si="4"/>
        <v>6</v>
      </c>
      <c r="B33" s="333" t="str">
        <f>+'Ekamut-caxs'!B33</f>
        <v>Աղբահանության գծով</v>
      </c>
      <c r="C33" s="342">
        <v>7.3</v>
      </c>
      <c r="D33" s="342">
        <v>18.2</v>
      </c>
      <c r="E33" s="342">
        <v>29</v>
      </c>
      <c r="F33" s="448">
        <f>+'Ekamut-caxs'!D33</f>
        <v>43.6</v>
      </c>
      <c r="G33" s="461"/>
      <c r="H33" s="89"/>
      <c r="I33" s="80"/>
      <c r="J33" s="80"/>
      <c r="K33" s="339" t="str">
        <f t="shared" si="2"/>
        <v/>
      </c>
      <c r="L33" s="339" t="str">
        <f t="shared" si="0"/>
        <v/>
      </c>
      <c r="M33" s="339" t="str">
        <f t="shared" si="1"/>
        <v/>
      </c>
      <c r="N33" s="56"/>
      <c r="O33" s="56"/>
      <c r="P33" s="56"/>
    </row>
    <row r="34" spans="1:16" s="55" customFormat="1" ht="16.5" customHeight="1">
      <c r="A34" s="455">
        <f t="shared" si="4"/>
        <v>7</v>
      </c>
      <c r="B34" s="333" t="str">
        <f>+'Ekamut-caxs'!B34</f>
        <v>Ախտաբանության գծով</v>
      </c>
      <c r="C34" s="342">
        <v>0</v>
      </c>
      <c r="D34" s="342">
        <v>5</v>
      </c>
      <c r="E34" s="342">
        <v>5</v>
      </c>
      <c r="F34" s="448">
        <f>+'Ekamut-caxs'!D34</f>
        <v>5</v>
      </c>
      <c r="G34" s="461"/>
      <c r="H34" s="89"/>
      <c r="I34" s="80"/>
      <c r="J34" s="80"/>
      <c r="K34" s="339" t="str">
        <f t="shared" si="2"/>
        <v/>
      </c>
      <c r="L34" s="339" t="str">
        <f t="shared" si="0"/>
        <v/>
      </c>
      <c r="M34" s="339" t="str">
        <f t="shared" si="1"/>
        <v/>
      </c>
      <c r="N34" s="56"/>
      <c r="O34" s="56"/>
      <c r="P34" s="56"/>
    </row>
    <row r="35" spans="1:16" s="55" customFormat="1" ht="16.5" customHeight="1">
      <c r="A35" s="455">
        <f t="shared" si="4"/>
        <v>8</v>
      </c>
      <c r="B35" s="333" t="str">
        <f>+'Ekamut-caxs'!B35</f>
        <v>Կապի գծով, այդ թվում`</v>
      </c>
      <c r="C35" s="342">
        <f t="shared" ref="C35:D35" si="5">SUM(C36:C38)</f>
        <v>22.6</v>
      </c>
      <c r="D35" s="342">
        <f t="shared" si="5"/>
        <v>55.5</v>
      </c>
      <c r="E35" s="342">
        <f>SUM(E36:E38)</f>
        <v>88.4</v>
      </c>
      <c r="F35" s="448">
        <f>SUM(F36:F38)</f>
        <v>131.6</v>
      </c>
      <c r="G35" s="461"/>
      <c r="H35" s="89"/>
      <c r="I35" s="80"/>
      <c r="J35" s="80"/>
      <c r="K35" s="339" t="str">
        <f t="shared" si="2"/>
        <v/>
      </c>
      <c r="L35" s="339" t="str">
        <f t="shared" si="0"/>
        <v/>
      </c>
      <c r="M35" s="339" t="str">
        <f t="shared" si="1"/>
        <v/>
      </c>
      <c r="N35" s="56"/>
      <c r="O35" s="56"/>
      <c r="P35" s="56"/>
    </row>
    <row r="36" spans="1:16">
      <c r="A36" s="24">
        <v>8.1</v>
      </c>
      <c r="B36" s="335" t="str">
        <f>+'Ekamut-caxs'!B36</f>
        <v>բաժանորդային վճար</v>
      </c>
      <c r="C36" s="233">
        <v>9.6</v>
      </c>
      <c r="D36" s="233">
        <v>24</v>
      </c>
      <c r="E36" s="233">
        <v>38.4</v>
      </c>
      <c r="F36" s="451">
        <f>+'Ekamut-caxs'!D36</f>
        <v>57.6</v>
      </c>
      <c r="G36" s="463"/>
      <c r="K36" s="339" t="str">
        <f t="shared" si="2"/>
        <v/>
      </c>
      <c r="L36" s="339" t="str">
        <f t="shared" si="0"/>
        <v/>
      </c>
      <c r="M36" s="339" t="str">
        <f t="shared" si="1"/>
        <v/>
      </c>
    </row>
    <row r="37" spans="1:16">
      <c r="A37" s="24">
        <v>8.1999999999999993</v>
      </c>
      <c r="B37" s="335" t="str">
        <f>+'Ekamut-caxs'!B37</f>
        <v>րոպեավճար</v>
      </c>
      <c r="C37" s="233">
        <v>1</v>
      </c>
      <c r="D37" s="233">
        <v>1.5</v>
      </c>
      <c r="E37" s="233">
        <v>2</v>
      </c>
      <c r="F37" s="451">
        <f>+'Ekamut-caxs'!D37</f>
        <v>2</v>
      </c>
      <c r="G37" s="463"/>
      <c r="K37" s="339" t="str">
        <f t="shared" si="2"/>
        <v/>
      </c>
      <c r="L37" s="339" t="str">
        <f t="shared" si="0"/>
        <v/>
      </c>
      <c r="M37" s="339" t="str">
        <f t="shared" si="1"/>
        <v/>
      </c>
    </row>
    <row r="38" spans="1:16">
      <c r="A38" s="24">
        <v>8.3000000000000007</v>
      </c>
      <c r="B38" s="335" t="str">
        <f>+'Ekamut-caxs'!B38</f>
        <v>ինտերնետ կապ</v>
      </c>
      <c r="C38" s="233">
        <v>12</v>
      </c>
      <c r="D38" s="233">
        <v>30</v>
      </c>
      <c r="E38" s="233">
        <v>48</v>
      </c>
      <c r="F38" s="451">
        <f>+'Ekamut-caxs'!D38</f>
        <v>72</v>
      </c>
      <c r="G38" s="463"/>
      <c r="K38" s="339" t="str">
        <f t="shared" si="2"/>
        <v/>
      </c>
      <c r="L38" s="339" t="str">
        <f t="shared" si="0"/>
        <v/>
      </c>
      <c r="M38" s="339" t="str">
        <f t="shared" si="1"/>
        <v/>
      </c>
    </row>
    <row r="39" spans="1:16" s="55" customFormat="1" ht="16.5" hidden="1" customHeight="1">
      <c r="A39" s="455">
        <f>+A35+1</f>
        <v>9</v>
      </c>
      <c r="B39" s="333" t="str">
        <f>+'Ekamut-caxs'!B39</f>
        <v>Բանկային ծառայության գծով</v>
      </c>
      <c r="C39" s="342"/>
      <c r="D39" s="342"/>
      <c r="E39" s="342"/>
      <c r="F39" s="448">
        <f>+'Ekamut-caxs'!D39</f>
        <v>0</v>
      </c>
      <c r="G39" s="461"/>
      <c r="H39" s="89"/>
      <c r="I39" s="80"/>
      <c r="J39" s="80"/>
      <c r="K39" s="339" t="str">
        <f t="shared" si="2"/>
        <v/>
      </c>
      <c r="L39" s="339" t="str">
        <f t="shared" si="0"/>
        <v/>
      </c>
      <c r="M39" s="339" t="str">
        <f t="shared" si="1"/>
        <v/>
      </c>
      <c r="N39" s="56"/>
      <c r="O39" s="56"/>
      <c r="P39" s="56"/>
    </row>
    <row r="40" spans="1:16" s="55" customFormat="1" ht="16.5" customHeight="1">
      <c r="A40" s="455">
        <v>9</v>
      </c>
      <c r="B40" s="333" t="str">
        <f>+'Ekamut-caxs'!B40</f>
        <v>Տնտեսական ապրանքների գծով</v>
      </c>
      <c r="C40" s="342">
        <v>147</v>
      </c>
      <c r="D40" s="342">
        <v>245</v>
      </c>
      <c r="E40" s="342">
        <v>441</v>
      </c>
      <c r="F40" s="448">
        <f>+'Ekamut-caxs'!D40</f>
        <v>588</v>
      </c>
      <c r="G40" s="461"/>
      <c r="H40" s="89"/>
      <c r="I40" s="80"/>
      <c r="J40" s="80"/>
      <c r="K40" s="339" t="str">
        <f t="shared" si="2"/>
        <v/>
      </c>
      <c r="L40" s="339" t="str">
        <f t="shared" si="0"/>
        <v/>
      </c>
      <c r="M40" s="339" t="str">
        <f>IF((+F40-E40)&lt;0, (0),"")</f>
        <v/>
      </c>
      <c r="N40" s="56"/>
      <c r="O40" s="56"/>
      <c r="P40" s="56"/>
    </row>
    <row r="41" spans="1:16" s="55" customFormat="1" ht="16.5" customHeight="1">
      <c r="A41" s="455">
        <f t="shared" ref="A41:A61" si="6">+A40+1</f>
        <v>10</v>
      </c>
      <c r="B41" s="333" t="str">
        <f>+'Ekamut-caxs'!B41</f>
        <v>Գրասենյակային ապրանքների գծով</v>
      </c>
      <c r="C41" s="342">
        <v>20</v>
      </c>
      <c r="D41" s="342">
        <v>30</v>
      </c>
      <c r="E41" s="342">
        <v>50</v>
      </c>
      <c r="F41" s="448">
        <f>+'Ekamut-caxs'!D41</f>
        <v>60</v>
      </c>
      <c r="G41" s="461"/>
      <c r="H41" s="89"/>
      <c r="I41" s="80"/>
      <c r="J41" s="80"/>
      <c r="K41" s="339" t="str">
        <f t="shared" si="2"/>
        <v/>
      </c>
      <c r="L41" s="339" t="str">
        <f t="shared" si="0"/>
        <v/>
      </c>
      <c r="M41" s="339" t="str">
        <f t="shared" si="1"/>
        <v/>
      </c>
      <c r="N41" s="56"/>
      <c r="O41" s="56"/>
      <c r="P41" s="56"/>
    </row>
    <row r="42" spans="1:16" s="55" customFormat="1" ht="16.5" customHeight="1">
      <c r="A42" s="455">
        <f t="shared" si="6"/>
        <v>11</v>
      </c>
      <c r="B42" s="333" t="str">
        <f>+'Ekamut-caxs'!B42</f>
        <v>Փոքրարժեք կամ արագամաշ առարկաների գծով</v>
      </c>
      <c r="C42" s="342">
        <v>20</v>
      </c>
      <c r="D42" s="342">
        <v>20</v>
      </c>
      <c r="E42" s="342">
        <v>40</v>
      </c>
      <c r="F42" s="448">
        <f>+'Ekamut-caxs'!D42</f>
        <v>40</v>
      </c>
      <c r="G42" s="461"/>
      <c r="H42" s="89"/>
      <c r="I42" s="80"/>
      <c r="J42" s="80"/>
      <c r="K42" s="339" t="str">
        <f t="shared" si="2"/>
        <v/>
      </c>
      <c r="L42" s="339" t="str">
        <f t="shared" si="0"/>
        <v/>
      </c>
      <c r="M42" s="339" t="str">
        <f t="shared" si="1"/>
        <v/>
      </c>
      <c r="N42" s="56"/>
      <c r="O42" s="56"/>
      <c r="P42" s="56"/>
    </row>
    <row r="43" spans="1:16" s="55" customFormat="1" ht="16.5" customHeight="1">
      <c r="A43" s="455">
        <f t="shared" si="6"/>
        <v>12</v>
      </c>
      <c r="B43" s="333" t="str">
        <f>+'Ekamut-caxs'!B43</f>
        <v>Ուսումնական նյութերի գծով</v>
      </c>
      <c r="C43" s="342">
        <v>20</v>
      </c>
      <c r="D43" s="342">
        <v>20</v>
      </c>
      <c r="E43" s="342">
        <v>20</v>
      </c>
      <c r="F43" s="448">
        <f>+'Ekamut-caxs'!D43</f>
        <v>20</v>
      </c>
      <c r="G43" s="461"/>
      <c r="H43" s="89"/>
      <c r="I43" s="80"/>
      <c r="J43" s="80"/>
      <c r="K43" s="339" t="str">
        <f t="shared" si="2"/>
        <v/>
      </c>
      <c r="L43" s="339" t="str">
        <f t="shared" si="0"/>
        <v/>
      </c>
      <c r="M43" s="339" t="str">
        <f t="shared" si="1"/>
        <v/>
      </c>
      <c r="N43" s="56"/>
      <c r="O43" s="56"/>
      <c r="P43" s="56"/>
    </row>
    <row r="44" spans="1:16" s="55" customFormat="1" ht="16.5" customHeight="1">
      <c r="A44" s="455">
        <f t="shared" si="6"/>
        <v>13</v>
      </c>
      <c r="B44" s="333" t="str">
        <f>+'Ekamut-caxs'!B44</f>
        <v>Դեղորայքի գծով</v>
      </c>
      <c r="C44" s="342">
        <v>15</v>
      </c>
      <c r="D44" s="342">
        <v>15</v>
      </c>
      <c r="E44" s="342">
        <v>15</v>
      </c>
      <c r="F44" s="448">
        <f>+'Ekamut-caxs'!D44</f>
        <v>30</v>
      </c>
      <c r="G44" s="461"/>
      <c r="H44" s="89"/>
      <c r="I44" s="80"/>
      <c r="J44" s="80"/>
      <c r="K44" s="339" t="str">
        <f t="shared" si="2"/>
        <v/>
      </c>
      <c r="L44" s="339" t="str">
        <f t="shared" si="0"/>
        <v/>
      </c>
      <c r="M44" s="339" t="str">
        <f t="shared" si="1"/>
        <v/>
      </c>
      <c r="N44" s="56"/>
      <c r="O44" s="56"/>
      <c r="P44" s="56"/>
    </row>
    <row r="45" spans="1:16" s="55" customFormat="1" ht="17.25">
      <c r="A45" s="455">
        <f t="shared" si="6"/>
        <v>14</v>
      </c>
      <c r="B45" s="333" t="str">
        <f>+'Ekamut-caxs'!B45</f>
        <v>Բուժ.ծառայության գծով</v>
      </c>
      <c r="C45" s="342">
        <v>0</v>
      </c>
      <c r="D45" s="342">
        <v>49</v>
      </c>
      <c r="E45" s="342">
        <v>49</v>
      </c>
      <c r="F45" s="448">
        <f>+'Ekamut-caxs'!D45</f>
        <v>63</v>
      </c>
      <c r="G45" s="461"/>
      <c r="H45" s="89"/>
      <c r="I45" s="80"/>
      <c r="J45" s="80"/>
      <c r="K45" s="339" t="str">
        <f t="shared" si="2"/>
        <v/>
      </c>
      <c r="L45" s="339" t="str">
        <f t="shared" ref="L45:L76" si="7">IF((+E45-D45)&lt;0, (0),"")</f>
        <v/>
      </c>
      <c r="M45" s="339" t="str">
        <f t="shared" si="1"/>
        <v/>
      </c>
      <c r="N45" s="56"/>
      <c r="O45" s="56"/>
      <c r="P45" s="56"/>
    </row>
    <row r="46" spans="1:16" s="55" customFormat="1" ht="17.25">
      <c r="A46" s="455">
        <f t="shared" si="6"/>
        <v>15</v>
      </c>
      <c r="B46" s="333" t="str">
        <f>+'Ekamut-caxs'!B46</f>
        <v>Ընթացիկ վերանորոգման գծով</v>
      </c>
      <c r="C46" s="342">
        <v>35</v>
      </c>
      <c r="D46" s="342">
        <v>35</v>
      </c>
      <c r="E46" s="342">
        <v>35</v>
      </c>
      <c r="F46" s="448">
        <f>+'Ekamut-caxs'!D46</f>
        <v>35</v>
      </c>
      <c r="G46" s="461"/>
      <c r="H46" s="89"/>
      <c r="I46" s="80"/>
      <c r="J46" s="80"/>
      <c r="K46" s="339" t="str">
        <f t="shared" si="2"/>
        <v/>
      </c>
      <c r="L46" s="339" t="str">
        <f t="shared" si="7"/>
        <v/>
      </c>
      <c r="M46" s="339" t="str">
        <f t="shared" si="1"/>
        <v/>
      </c>
      <c r="N46" s="56"/>
      <c r="O46" s="56"/>
      <c r="P46" s="56"/>
    </row>
    <row r="47" spans="1:16" s="55" customFormat="1" ht="17.25">
      <c r="A47" s="455">
        <v>16</v>
      </c>
      <c r="B47" s="333" t="str">
        <f>+'Ekamut-caxs'!B47</f>
        <v>Ջեռուցման համակարգի սպասարկման գծով</v>
      </c>
      <c r="C47" s="342">
        <v>30.1</v>
      </c>
      <c r="D47" s="342">
        <v>130.69999999999999</v>
      </c>
      <c r="E47" s="342">
        <v>172</v>
      </c>
      <c r="F47" s="448">
        <f>+'Ekamut-caxs'!D47</f>
        <v>227.1</v>
      </c>
      <c r="G47" s="461"/>
      <c r="H47" s="89"/>
      <c r="I47" s="80"/>
      <c r="J47" s="80"/>
      <c r="K47" s="339" t="str">
        <f t="shared" si="2"/>
        <v/>
      </c>
      <c r="L47" s="339" t="str">
        <f t="shared" si="7"/>
        <v/>
      </c>
      <c r="M47" s="339" t="str">
        <f t="shared" si="1"/>
        <v/>
      </c>
      <c r="N47" s="56"/>
      <c r="O47" s="56"/>
      <c r="P47" s="56"/>
    </row>
    <row r="48" spans="1:16" s="55" customFormat="1" ht="16.5" customHeight="1">
      <c r="A48" s="455">
        <v>17</v>
      </c>
      <c r="B48" s="333" t="str">
        <f>+'Ekamut-caxs'!B48</f>
        <v>Կաթսայատան սպասարկման գծով</v>
      </c>
      <c r="C48" s="342">
        <v>600</v>
      </c>
      <c r="D48" s="342">
        <v>600</v>
      </c>
      <c r="E48" s="342">
        <v>600</v>
      </c>
      <c r="F48" s="448">
        <f>+'Ekamut-caxs'!D48</f>
        <v>960</v>
      </c>
      <c r="G48" s="461"/>
      <c r="H48" s="89"/>
      <c r="I48" s="80"/>
      <c r="J48" s="80"/>
      <c r="K48" s="339" t="str">
        <f t="shared" si="2"/>
        <v/>
      </c>
      <c r="L48" s="339" t="str">
        <f t="shared" si="7"/>
        <v/>
      </c>
      <c r="M48" s="339" t="str">
        <f t="shared" si="1"/>
        <v/>
      </c>
      <c r="N48" s="56"/>
      <c r="O48" s="56"/>
      <c r="P48" s="56"/>
    </row>
    <row r="49" spans="1:16" s="55" customFormat="1" ht="16.5" hidden="1" customHeight="1">
      <c r="A49" s="455">
        <f t="shared" si="6"/>
        <v>18</v>
      </c>
      <c r="B49" s="333" t="str">
        <f>+'Ekamut-caxs'!B49</f>
        <v>Սպասարկման և կոմունալ համավճարների գծով</v>
      </c>
      <c r="C49" s="342"/>
      <c r="D49" s="342"/>
      <c r="E49" s="342"/>
      <c r="F49" s="448">
        <f>+'Ekamut-caxs'!D49</f>
        <v>0</v>
      </c>
      <c r="G49" s="461"/>
      <c r="H49" s="89"/>
      <c r="I49" s="80"/>
      <c r="J49" s="80"/>
      <c r="K49" s="339" t="str">
        <f t="shared" si="2"/>
        <v/>
      </c>
      <c r="L49" s="339" t="str">
        <f t="shared" si="7"/>
        <v/>
      </c>
      <c r="M49" s="339" t="str">
        <f t="shared" si="1"/>
        <v/>
      </c>
      <c r="N49" s="56"/>
      <c r="O49" s="56"/>
      <c r="P49" s="56"/>
    </row>
    <row r="50" spans="1:16" s="55" customFormat="1" ht="16.5" customHeight="1">
      <c r="A50" s="455">
        <v>18</v>
      </c>
      <c r="B50" s="333" t="str">
        <f>+'Ekamut-caxs'!B50</f>
        <v>Գնումների համակարգողի ծառայության գծով</v>
      </c>
      <c r="C50" s="342">
        <v>0</v>
      </c>
      <c r="D50" s="342">
        <v>0</v>
      </c>
      <c r="E50" s="342">
        <v>0</v>
      </c>
      <c r="F50" s="448">
        <f>+'Ekamut-caxs'!D50</f>
        <v>105</v>
      </c>
      <c r="G50" s="461"/>
      <c r="H50" s="89"/>
      <c r="I50" s="80"/>
      <c r="J50" s="80"/>
      <c r="K50" s="339" t="str">
        <f t="shared" si="2"/>
        <v/>
      </c>
      <c r="L50" s="339" t="str">
        <f t="shared" si="7"/>
        <v/>
      </c>
      <c r="M50" s="339" t="str">
        <f t="shared" si="1"/>
        <v/>
      </c>
      <c r="N50" s="56"/>
      <c r="O50" s="56"/>
      <c r="P50" s="56"/>
    </row>
    <row r="51" spans="1:16" s="55" customFormat="1" ht="16.5" customHeight="1">
      <c r="A51" s="455">
        <v>19</v>
      </c>
      <c r="B51" s="333" t="str">
        <f>+'Ekamut-caxs'!B51</f>
        <v>Համակարգիչների տեխնիկական սպասարկման գծով</v>
      </c>
      <c r="C51" s="342">
        <v>10</v>
      </c>
      <c r="D51" s="342">
        <v>10</v>
      </c>
      <c r="E51" s="342">
        <v>20</v>
      </c>
      <c r="F51" s="448">
        <f>+'Ekamut-caxs'!D51</f>
        <v>25</v>
      </c>
      <c r="G51" s="461"/>
      <c r="H51" s="89"/>
      <c r="I51" s="80"/>
      <c r="J51" s="80"/>
      <c r="K51" s="339" t="str">
        <f t="shared" si="2"/>
        <v/>
      </c>
      <c r="L51" s="339" t="str">
        <f t="shared" si="7"/>
        <v/>
      </c>
      <c r="M51" s="339" t="str">
        <f t="shared" si="1"/>
        <v/>
      </c>
      <c r="N51" s="56"/>
      <c r="O51" s="56"/>
      <c r="P51" s="56"/>
    </row>
    <row r="52" spans="1:16" s="55" customFormat="1" ht="16.5" customHeight="1">
      <c r="A52" s="455">
        <v>20</v>
      </c>
      <c r="B52" s="333" t="str">
        <f>+'Ekamut-caxs'!B52</f>
        <v>Համակարգչային ծրագրի և կայքի սպասարկման գծով</v>
      </c>
      <c r="C52" s="342">
        <v>0</v>
      </c>
      <c r="D52" s="342">
        <v>0</v>
      </c>
      <c r="E52" s="342">
        <v>0</v>
      </c>
      <c r="F52" s="448">
        <f>+'Ekamut-caxs'!D52</f>
        <v>95</v>
      </c>
      <c r="G52" s="461"/>
      <c r="H52" s="89"/>
      <c r="I52" s="80"/>
      <c r="J52" s="80"/>
      <c r="K52" s="339" t="str">
        <f t="shared" si="2"/>
        <v/>
      </c>
      <c r="L52" s="339" t="str">
        <f t="shared" si="7"/>
        <v/>
      </c>
      <c r="M52" s="339" t="str">
        <f t="shared" si="1"/>
        <v/>
      </c>
      <c r="N52" s="56"/>
      <c r="O52" s="56"/>
      <c r="P52" s="56"/>
    </row>
    <row r="53" spans="1:16" s="55" customFormat="1" ht="16.5" customHeight="1">
      <c r="A53" s="455">
        <v>21</v>
      </c>
      <c r="B53" s="333" t="str">
        <f>+'Ekamut-caxs'!B53</f>
        <v>էլ․ստորագրության գծով</v>
      </c>
      <c r="C53" s="342">
        <v>6</v>
      </c>
      <c r="D53" s="342">
        <v>6</v>
      </c>
      <c r="E53" s="342">
        <v>6</v>
      </c>
      <c r="F53" s="448">
        <f>+'Ekamut-caxs'!D53</f>
        <v>6</v>
      </c>
      <c r="G53" s="461"/>
      <c r="H53" s="89"/>
      <c r="I53" s="80"/>
      <c r="J53" s="80"/>
      <c r="K53" s="339" t="str">
        <f t="shared" si="2"/>
        <v/>
      </c>
      <c r="L53" s="339" t="str">
        <f t="shared" si="7"/>
        <v/>
      </c>
      <c r="M53" s="339" t="str">
        <f t="shared" si="1"/>
        <v/>
      </c>
      <c r="N53" s="56"/>
      <c r="O53" s="56"/>
      <c r="P53" s="56"/>
    </row>
    <row r="54" spans="1:16" s="55" customFormat="1" ht="16.5" hidden="1" customHeight="1">
      <c r="A54" s="455">
        <f t="shared" si="6"/>
        <v>22</v>
      </c>
      <c r="B54" s="333" t="str">
        <f>+'Ekamut-caxs'!B54</f>
        <v>Հայտարարության գծով</v>
      </c>
      <c r="C54" s="342"/>
      <c r="D54" s="342"/>
      <c r="E54" s="342"/>
      <c r="F54" s="448">
        <f>+'Ekamut-caxs'!D54</f>
        <v>0</v>
      </c>
      <c r="G54" s="461"/>
      <c r="H54" s="89"/>
      <c r="I54" s="80"/>
      <c r="J54" s="80"/>
      <c r="K54" s="339" t="str">
        <f t="shared" si="2"/>
        <v/>
      </c>
      <c r="L54" s="339" t="str">
        <f t="shared" si="7"/>
        <v/>
      </c>
      <c r="M54" s="339" t="str">
        <f t="shared" si="1"/>
        <v/>
      </c>
      <c r="N54" s="56"/>
      <c r="O54" s="56"/>
      <c r="P54" s="56"/>
    </row>
    <row r="55" spans="1:16" s="55" customFormat="1" ht="16.5" hidden="1" customHeight="1">
      <c r="A55" s="455">
        <f t="shared" si="6"/>
        <v>23</v>
      </c>
      <c r="B55" s="333" t="str">
        <f>+'Ekamut-caxs'!B55</f>
        <v>Բաժանորդագրության գծով</v>
      </c>
      <c r="C55" s="342"/>
      <c r="D55" s="342"/>
      <c r="E55" s="342"/>
      <c r="F55" s="448">
        <f>+'Ekamut-caxs'!D55</f>
        <v>0</v>
      </c>
      <c r="G55" s="461"/>
      <c r="H55" s="89"/>
      <c r="I55" s="80"/>
      <c r="J55" s="80"/>
      <c r="K55" s="339" t="str">
        <f t="shared" si="2"/>
        <v/>
      </c>
      <c r="L55" s="339" t="str">
        <f t="shared" si="7"/>
        <v/>
      </c>
      <c r="M55" s="339" t="str">
        <f t="shared" si="1"/>
        <v/>
      </c>
      <c r="N55" s="56"/>
      <c r="O55" s="56"/>
      <c r="P55" s="56"/>
    </row>
    <row r="56" spans="1:16" s="55" customFormat="1" ht="16.5" hidden="1" customHeight="1">
      <c r="A56" s="455">
        <f t="shared" si="6"/>
        <v>24</v>
      </c>
      <c r="B56" s="333" t="str">
        <f>+'Ekamut-caxs'!B56</f>
        <v>Վերապատրաստման գծով</v>
      </c>
      <c r="C56" s="342"/>
      <c r="D56" s="342"/>
      <c r="E56" s="342"/>
      <c r="F56" s="448">
        <f>+'Ekamut-caxs'!D56</f>
        <v>0</v>
      </c>
      <c r="G56" s="461"/>
      <c r="H56" s="89"/>
      <c r="I56" s="80"/>
      <c r="J56" s="80"/>
      <c r="K56" s="339" t="str">
        <f t="shared" si="2"/>
        <v/>
      </c>
      <c r="L56" s="339" t="str">
        <f t="shared" si="7"/>
        <v/>
      </c>
      <c r="M56" s="339" t="str">
        <f t="shared" si="1"/>
        <v/>
      </c>
      <c r="N56" s="56"/>
      <c r="O56" s="56"/>
      <c r="P56" s="56"/>
    </row>
    <row r="57" spans="1:16" s="55" customFormat="1" ht="16.5" hidden="1" customHeight="1">
      <c r="A57" s="455">
        <f t="shared" si="6"/>
        <v>25</v>
      </c>
      <c r="B57" s="333">
        <f>+'Ekamut-caxs'!B57</f>
        <v>0</v>
      </c>
      <c r="C57" s="342"/>
      <c r="D57" s="342"/>
      <c r="E57" s="342"/>
      <c r="F57" s="448">
        <f>+'Ekamut-caxs'!D57</f>
        <v>0</v>
      </c>
      <c r="G57" s="461"/>
      <c r="H57" s="89"/>
      <c r="I57" s="80"/>
      <c r="J57" s="80"/>
      <c r="K57" s="339" t="str">
        <f t="shared" si="2"/>
        <v/>
      </c>
      <c r="L57" s="339" t="str">
        <f t="shared" si="7"/>
        <v/>
      </c>
      <c r="M57" s="339" t="str">
        <f t="shared" si="1"/>
        <v/>
      </c>
      <c r="N57" s="56"/>
      <c r="O57" s="56"/>
      <c r="P57" s="56"/>
    </row>
    <row r="58" spans="1:16" s="55" customFormat="1" ht="16.5" hidden="1" customHeight="1">
      <c r="A58" s="455">
        <f t="shared" si="6"/>
        <v>26</v>
      </c>
      <c r="B58" s="333">
        <f>+'Ekamut-caxs'!B58</f>
        <v>0</v>
      </c>
      <c r="C58" s="342"/>
      <c r="D58" s="342"/>
      <c r="E58" s="342"/>
      <c r="F58" s="448">
        <f>+'Ekamut-caxs'!D58</f>
        <v>0</v>
      </c>
      <c r="G58" s="461"/>
      <c r="H58" s="89"/>
      <c r="I58" s="80"/>
      <c r="J58" s="80"/>
      <c r="K58" s="339" t="str">
        <f t="shared" si="2"/>
        <v/>
      </c>
      <c r="L58" s="339" t="str">
        <f t="shared" si="7"/>
        <v/>
      </c>
      <c r="M58" s="339" t="str">
        <f t="shared" si="1"/>
        <v/>
      </c>
      <c r="N58" s="56"/>
      <c r="O58" s="56"/>
      <c r="P58" s="56"/>
    </row>
    <row r="59" spans="1:16" s="56" customFormat="1" ht="16.5" hidden="1" customHeight="1">
      <c r="A59" s="456">
        <f>+A58+1</f>
        <v>27</v>
      </c>
      <c r="B59" s="470">
        <f>+'Ekamut-caxs'!B59</f>
        <v>0</v>
      </c>
      <c r="C59" s="342"/>
      <c r="D59" s="342"/>
      <c r="E59" s="342"/>
      <c r="F59" s="452">
        <f>+'Ekamut-caxs'!D59</f>
        <v>0</v>
      </c>
      <c r="G59" s="462"/>
      <c r="H59" s="89"/>
      <c r="I59" s="80"/>
      <c r="J59" s="80"/>
      <c r="K59" s="366" t="str">
        <f t="shared" si="2"/>
        <v/>
      </c>
      <c r="L59" s="366" t="str">
        <f t="shared" si="7"/>
        <v/>
      </c>
      <c r="M59" s="366" t="str">
        <f t="shared" si="1"/>
        <v/>
      </c>
    </row>
    <row r="60" spans="1:16" s="56" customFormat="1" ht="16.5" hidden="1" customHeight="1">
      <c r="A60" s="456">
        <f>+A59+1</f>
        <v>28</v>
      </c>
      <c r="B60" s="470">
        <f>+'Ekamut-caxs'!B60</f>
        <v>0</v>
      </c>
      <c r="C60" s="342"/>
      <c r="D60" s="342"/>
      <c r="E60" s="342"/>
      <c r="F60" s="452">
        <f>+'Ekamut-caxs'!D60</f>
        <v>0</v>
      </c>
      <c r="G60" s="462"/>
      <c r="H60" s="89" t="s">
        <v>120</v>
      </c>
      <c r="I60" s="80"/>
      <c r="J60" s="80"/>
      <c r="K60" s="366" t="str">
        <f t="shared" si="2"/>
        <v/>
      </c>
      <c r="L60" s="366" t="str">
        <f t="shared" si="7"/>
        <v/>
      </c>
      <c r="M60" s="366" t="str">
        <f t="shared" si="1"/>
        <v/>
      </c>
    </row>
    <row r="61" spans="1:16" s="55" customFormat="1" ht="16.5" hidden="1" customHeight="1">
      <c r="A61" s="455">
        <f t="shared" si="6"/>
        <v>29</v>
      </c>
      <c r="B61" s="333" t="s">
        <v>34</v>
      </c>
      <c r="C61" s="342">
        <f t="shared" ref="C61:E61" si="8">SUM(C62:C64)</f>
        <v>0</v>
      </c>
      <c r="D61" s="342">
        <f t="shared" si="8"/>
        <v>0</v>
      </c>
      <c r="E61" s="342">
        <f t="shared" si="8"/>
        <v>0</v>
      </c>
      <c r="F61" s="448">
        <f>SUM(F62:F64)</f>
        <v>0</v>
      </c>
      <c r="G61" s="461"/>
      <c r="H61" s="89"/>
      <c r="I61" s="80"/>
      <c r="J61" s="80"/>
      <c r="K61" s="339" t="str">
        <f t="shared" si="2"/>
        <v/>
      </c>
      <c r="L61" s="339" t="str">
        <f t="shared" si="7"/>
        <v/>
      </c>
      <c r="M61" s="339" t="str">
        <f t="shared" si="1"/>
        <v/>
      </c>
      <c r="N61" s="56"/>
      <c r="O61" s="56"/>
      <c r="P61" s="56"/>
    </row>
    <row r="62" spans="1:16" hidden="1">
      <c r="A62" s="13">
        <v>31.1</v>
      </c>
      <c r="B62" s="336" t="s">
        <v>35</v>
      </c>
      <c r="C62" s="466"/>
      <c r="D62" s="466"/>
      <c r="E62" s="466"/>
      <c r="F62" s="233"/>
      <c r="G62" s="463"/>
      <c r="K62" s="339" t="str">
        <f t="shared" si="2"/>
        <v/>
      </c>
      <c r="L62" s="339" t="str">
        <f t="shared" si="7"/>
        <v/>
      </c>
      <c r="M62" s="339" t="str">
        <f t="shared" si="1"/>
        <v/>
      </c>
    </row>
    <row r="63" spans="1:16" hidden="1">
      <c r="A63" s="13">
        <v>31.2</v>
      </c>
      <c r="B63" s="336" t="s">
        <v>47</v>
      </c>
      <c r="C63" s="466"/>
      <c r="D63" s="466"/>
      <c r="E63" s="466"/>
      <c r="F63" s="233"/>
      <c r="G63" s="463"/>
      <c r="K63" s="339" t="str">
        <f t="shared" si="2"/>
        <v/>
      </c>
      <c r="L63" s="339" t="str">
        <f t="shared" si="7"/>
        <v/>
      </c>
      <c r="M63" s="339" t="str">
        <f t="shared" si="1"/>
        <v/>
      </c>
    </row>
    <row r="64" spans="1:16" ht="17.25" hidden="1">
      <c r="A64" s="13">
        <v>31.3</v>
      </c>
      <c r="B64" s="336" t="s">
        <v>81</v>
      </c>
      <c r="C64" s="466"/>
      <c r="D64" s="466"/>
      <c r="E64" s="466"/>
      <c r="F64" s="451">
        <f>+'Ekamut-caxs'!D63</f>
        <v>0</v>
      </c>
      <c r="G64" s="461"/>
      <c r="K64" s="339" t="str">
        <f t="shared" si="2"/>
        <v/>
      </c>
      <c r="L64" s="339" t="str">
        <f t="shared" si="7"/>
        <v/>
      </c>
      <c r="M64" s="339" t="str">
        <f t="shared" si="1"/>
        <v/>
      </c>
    </row>
    <row r="65" spans="1:16" s="76" customFormat="1" ht="17.25" customHeight="1">
      <c r="A65" s="51">
        <v>22</v>
      </c>
      <c r="B65" s="244" t="s">
        <v>36</v>
      </c>
      <c r="C65" s="327">
        <f>+F65</f>
        <v>21.399999999999977</v>
      </c>
      <c r="D65" s="327">
        <f>+F65</f>
        <v>21.399999999999977</v>
      </c>
      <c r="E65" s="327">
        <f>+F65</f>
        <v>21.399999999999977</v>
      </c>
      <c r="F65" s="448">
        <f>+'Deb. ev kreditor'!D59-'Deb. ev kreditor'!D54</f>
        <v>21.399999999999977</v>
      </c>
      <c r="G65" s="461"/>
      <c r="H65" s="92"/>
      <c r="I65" s="67"/>
      <c r="J65" s="67"/>
      <c r="K65" s="339" t="str">
        <f t="shared" si="2"/>
        <v/>
      </c>
      <c r="L65" s="339" t="str">
        <f t="shared" si="7"/>
        <v/>
      </c>
      <c r="M65" s="339" t="str">
        <f t="shared" si="1"/>
        <v/>
      </c>
      <c r="N65" s="75"/>
      <c r="O65" s="75"/>
      <c r="P65" s="75"/>
    </row>
    <row r="66" spans="1:16" s="76" customFormat="1" ht="16.5" hidden="1" customHeight="1">
      <c r="A66" s="51">
        <f>+A65+1</f>
        <v>23</v>
      </c>
      <c r="B66" s="337" t="s">
        <v>82</v>
      </c>
      <c r="C66" s="342"/>
      <c r="D66" s="342"/>
      <c r="E66" s="342"/>
      <c r="F66" s="448"/>
      <c r="G66" s="461"/>
      <c r="H66" s="469" t="s">
        <v>207</v>
      </c>
      <c r="I66" s="467"/>
      <c r="J66" s="468"/>
      <c r="K66" s="339" t="str">
        <f t="shared" si="2"/>
        <v/>
      </c>
      <c r="L66" s="339" t="str">
        <f t="shared" si="7"/>
        <v/>
      </c>
      <c r="M66" s="339" t="str">
        <f t="shared" si="1"/>
        <v/>
      </c>
      <c r="N66" s="75"/>
      <c r="O66" s="75"/>
      <c r="P66" s="75"/>
    </row>
    <row r="67" spans="1:16" s="59" customFormat="1" ht="17.25" hidden="1">
      <c r="A67" s="36" t="s">
        <v>54</v>
      </c>
      <c r="B67" s="62" t="s">
        <v>57</v>
      </c>
      <c r="C67" s="449">
        <f>C68+C75</f>
        <v>0</v>
      </c>
      <c r="D67" s="449">
        <f>D68+D75</f>
        <v>0</v>
      </c>
      <c r="E67" s="449">
        <f>E68+E75</f>
        <v>0</v>
      </c>
      <c r="F67" s="449">
        <f>F68+F75</f>
        <v>0</v>
      </c>
      <c r="G67" s="460"/>
      <c r="H67" s="467"/>
      <c r="I67" s="467"/>
      <c r="J67" s="468"/>
      <c r="K67" s="339" t="str">
        <f t="shared" si="2"/>
        <v/>
      </c>
      <c r="L67" s="339" t="str">
        <f t="shared" si="7"/>
        <v/>
      </c>
      <c r="M67" s="339" t="str">
        <f t="shared" si="1"/>
        <v/>
      </c>
      <c r="N67" s="58"/>
      <c r="O67" s="58"/>
      <c r="P67" s="58"/>
    </row>
    <row r="68" spans="1:16" s="55" customFormat="1" ht="16.5" hidden="1" customHeight="1">
      <c r="A68" s="455">
        <v>1</v>
      </c>
      <c r="B68" s="333" t="s">
        <v>86</v>
      </c>
      <c r="C68" s="342">
        <f>SUM(C69:C74)</f>
        <v>0</v>
      </c>
      <c r="D68" s="342">
        <f>SUM(D69:D74)</f>
        <v>0</v>
      </c>
      <c r="E68" s="342">
        <f>SUM(E69:E74)</f>
        <v>0</v>
      </c>
      <c r="F68" s="448">
        <f>SUM(F69:F74)</f>
        <v>0</v>
      </c>
      <c r="G68" s="461"/>
      <c r="H68" s="89"/>
      <c r="I68" s="80"/>
      <c r="J68" s="80"/>
      <c r="K68" s="339" t="str">
        <f t="shared" si="2"/>
        <v/>
      </c>
      <c r="L68" s="339" t="str">
        <f t="shared" si="7"/>
        <v/>
      </c>
      <c r="M68" s="339" t="str">
        <f t="shared" si="1"/>
        <v/>
      </c>
      <c r="N68" s="56"/>
      <c r="O68" s="56"/>
      <c r="P68" s="56"/>
    </row>
    <row r="69" spans="1:16" s="55" customFormat="1" ht="16.5" hidden="1" customHeight="1">
      <c r="A69" s="24">
        <v>1.1000000000000001</v>
      </c>
      <c r="B69" s="333" t="s">
        <v>83</v>
      </c>
      <c r="C69" s="342"/>
      <c r="D69" s="342"/>
      <c r="E69" s="342"/>
      <c r="F69" s="452"/>
      <c r="G69" s="461"/>
      <c r="H69" s="89"/>
      <c r="I69" s="80"/>
      <c r="J69" s="80"/>
      <c r="K69" s="339" t="str">
        <f t="shared" si="2"/>
        <v/>
      </c>
      <c r="L69" s="339" t="str">
        <f t="shared" si="7"/>
        <v/>
      </c>
      <c r="M69" s="339" t="str">
        <f t="shared" si="1"/>
        <v/>
      </c>
      <c r="N69" s="56"/>
      <c r="O69" s="56"/>
      <c r="P69" s="56"/>
    </row>
    <row r="70" spans="1:16" s="55" customFormat="1" ht="16.5" hidden="1" customHeight="1">
      <c r="A70" s="24">
        <v>1.2</v>
      </c>
      <c r="B70" s="333" t="s">
        <v>84</v>
      </c>
      <c r="C70" s="342"/>
      <c r="D70" s="342"/>
      <c r="E70" s="342"/>
      <c r="F70" s="452"/>
      <c r="G70" s="461"/>
      <c r="H70" s="89"/>
      <c r="I70" s="80"/>
      <c r="J70" s="80"/>
      <c r="K70" s="339" t="str">
        <f t="shared" si="2"/>
        <v/>
      </c>
      <c r="L70" s="339" t="str">
        <f t="shared" si="7"/>
        <v/>
      </c>
      <c r="M70" s="339" t="str">
        <f t="shared" si="1"/>
        <v/>
      </c>
      <c r="N70" s="56"/>
      <c r="O70" s="56"/>
      <c r="P70" s="56"/>
    </row>
    <row r="71" spans="1:16" s="55" customFormat="1" ht="16.5" hidden="1" customHeight="1">
      <c r="A71" s="24">
        <v>1.3</v>
      </c>
      <c r="B71" s="333" t="s">
        <v>85</v>
      </c>
      <c r="C71" s="342"/>
      <c r="D71" s="342"/>
      <c r="E71" s="342"/>
      <c r="F71" s="452"/>
      <c r="G71" s="461"/>
      <c r="H71" s="89"/>
      <c r="I71" s="80"/>
      <c r="J71" s="80"/>
      <c r="K71" s="339" t="str">
        <f t="shared" si="2"/>
        <v/>
      </c>
      <c r="L71" s="339" t="str">
        <f t="shared" si="7"/>
        <v/>
      </c>
      <c r="M71" s="339" t="str">
        <f t="shared" si="1"/>
        <v/>
      </c>
      <c r="N71" s="56"/>
      <c r="O71" s="56"/>
      <c r="P71" s="56"/>
    </row>
    <row r="72" spans="1:16" s="55" customFormat="1" ht="16.5" hidden="1" customHeight="1">
      <c r="A72" s="24">
        <v>1.4</v>
      </c>
      <c r="B72" s="333" t="s">
        <v>62</v>
      </c>
      <c r="C72" s="342"/>
      <c r="D72" s="342"/>
      <c r="E72" s="342"/>
      <c r="F72" s="452"/>
      <c r="G72" s="461"/>
      <c r="H72" s="89"/>
      <c r="I72" s="80"/>
      <c r="J72" s="80"/>
      <c r="K72" s="339" t="str">
        <f t="shared" si="2"/>
        <v/>
      </c>
      <c r="L72" s="339" t="str">
        <f t="shared" si="7"/>
        <v/>
      </c>
      <c r="M72" s="339" t="str">
        <f t="shared" si="1"/>
        <v/>
      </c>
      <c r="N72" s="56"/>
      <c r="O72" s="56"/>
      <c r="P72" s="56"/>
    </row>
    <row r="73" spans="1:16" s="56" customFormat="1" ht="16.5" hidden="1" customHeight="1">
      <c r="A73" s="24">
        <v>1.5</v>
      </c>
      <c r="B73" s="470" t="s">
        <v>63</v>
      </c>
      <c r="C73" s="342"/>
      <c r="D73" s="342"/>
      <c r="E73" s="342"/>
      <c r="F73" s="452"/>
      <c r="G73" s="462"/>
      <c r="H73" s="89"/>
      <c r="I73" s="80"/>
      <c r="J73" s="80"/>
      <c r="K73" s="366" t="str">
        <f t="shared" si="2"/>
        <v/>
      </c>
      <c r="L73" s="366" t="str">
        <f t="shared" si="7"/>
        <v/>
      </c>
      <c r="M73" s="366" t="str">
        <f t="shared" si="1"/>
        <v/>
      </c>
    </row>
    <row r="74" spans="1:16" s="56" customFormat="1" ht="16.5" hidden="1" customHeight="1">
      <c r="A74" s="24">
        <v>1.6</v>
      </c>
      <c r="B74" s="470"/>
      <c r="C74" s="342"/>
      <c r="D74" s="342"/>
      <c r="E74" s="342"/>
      <c r="F74" s="452"/>
      <c r="G74" s="462"/>
      <c r="H74" s="89" t="s">
        <v>121</v>
      </c>
      <c r="I74" s="80"/>
      <c r="J74" s="80"/>
      <c r="K74" s="366" t="str">
        <f t="shared" si="2"/>
        <v/>
      </c>
      <c r="L74" s="366" t="str">
        <f t="shared" si="7"/>
        <v/>
      </c>
      <c r="M74" s="366" t="str">
        <f t="shared" si="1"/>
        <v/>
      </c>
    </row>
    <row r="75" spans="1:16" s="55" customFormat="1" ht="16.5" hidden="1" customHeight="1">
      <c r="A75" s="455">
        <v>2</v>
      </c>
      <c r="B75" s="333" t="s">
        <v>87</v>
      </c>
      <c r="C75" s="342">
        <f t="shared" ref="C75:E75" si="9">SUM(C76:C78)</f>
        <v>0</v>
      </c>
      <c r="D75" s="342">
        <f t="shared" si="9"/>
        <v>0</v>
      </c>
      <c r="E75" s="342">
        <f t="shared" si="9"/>
        <v>0</v>
      </c>
      <c r="F75" s="448">
        <f>SUM(F76:F78)</f>
        <v>0</v>
      </c>
      <c r="G75" s="461"/>
      <c r="H75" s="89"/>
      <c r="I75" s="80"/>
      <c r="J75" s="80"/>
      <c r="K75" s="339" t="str">
        <f t="shared" si="2"/>
        <v/>
      </c>
      <c r="L75" s="339" t="str">
        <f t="shared" si="7"/>
        <v/>
      </c>
      <c r="M75" s="339" t="str">
        <f t="shared" si="1"/>
        <v/>
      </c>
      <c r="N75" s="56"/>
      <c r="O75" s="56"/>
      <c r="P75" s="56"/>
    </row>
    <row r="76" spans="1:16" s="55" customFormat="1" ht="16.5" hidden="1" customHeight="1">
      <c r="A76" s="24">
        <v>2.1</v>
      </c>
      <c r="B76" s="333" t="s">
        <v>59</v>
      </c>
      <c r="C76" s="342"/>
      <c r="D76" s="342"/>
      <c r="E76" s="342"/>
      <c r="F76" s="452"/>
      <c r="G76" s="461"/>
      <c r="H76" s="89"/>
      <c r="I76" s="80"/>
      <c r="J76" s="80"/>
      <c r="K76" s="339" t="str">
        <f t="shared" ref="K76:K82" si="10">IF((D76-C76)&lt;0, (0),"")</f>
        <v/>
      </c>
      <c r="L76" s="339" t="str">
        <f t="shared" si="7"/>
        <v/>
      </c>
      <c r="M76" s="339" t="str">
        <f t="shared" ref="M76:M82" si="11">IF((+F76-E76)&lt;0, (0),"")</f>
        <v/>
      </c>
      <c r="N76" s="56"/>
      <c r="O76" s="56"/>
      <c r="P76" s="56"/>
    </row>
    <row r="77" spans="1:16" s="55" customFormat="1" ht="16.5" hidden="1" customHeight="1">
      <c r="A77" s="24">
        <v>2.2000000000000002</v>
      </c>
      <c r="B77" s="333" t="s">
        <v>58</v>
      </c>
      <c r="C77" s="342"/>
      <c r="D77" s="342"/>
      <c r="E77" s="342"/>
      <c r="F77" s="452"/>
      <c r="G77" s="461"/>
      <c r="H77" s="89"/>
      <c r="I77" s="80"/>
      <c r="J77" s="80"/>
      <c r="K77" s="339" t="str">
        <f t="shared" si="10"/>
        <v/>
      </c>
      <c r="L77" s="339" t="str">
        <f t="shared" ref="L77:L82" si="12">IF((+E77-D77)&lt;0, (0),"")</f>
        <v/>
      </c>
      <c r="M77" s="339" t="str">
        <f t="shared" si="11"/>
        <v/>
      </c>
      <c r="N77" s="56"/>
      <c r="O77" s="56"/>
      <c r="P77" s="56"/>
    </row>
    <row r="78" spans="1:16" s="55" customFormat="1" ht="16.5" hidden="1" customHeight="1">
      <c r="A78" s="24">
        <v>2.2999999999999998</v>
      </c>
      <c r="B78" s="333" t="s">
        <v>48</v>
      </c>
      <c r="C78" s="342"/>
      <c r="D78" s="342"/>
      <c r="E78" s="342"/>
      <c r="F78" s="452"/>
      <c r="G78" s="461"/>
      <c r="H78" s="89"/>
      <c r="I78" s="80"/>
      <c r="J78" s="80"/>
      <c r="K78" s="339" t="str">
        <f t="shared" si="10"/>
        <v/>
      </c>
      <c r="L78" s="339" t="str">
        <f t="shared" si="12"/>
        <v/>
      </c>
      <c r="M78" s="339" t="str">
        <f t="shared" si="11"/>
        <v/>
      </c>
      <c r="N78" s="56"/>
      <c r="O78" s="56"/>
      <c r="P78" s="56"/>
    </row>
    <row r="79" spans="1:16" s="59" customFormat="1" ht="34.5">
      <c r="A79" s="36" t="s">
        <v>54</v>
      </c>
      <c r="B79" s="12" t="s">
        <v>151</v>
      </c>
      <c r="C79" s="449">
        <f t="shared" ref="C79:E79" si="13">SUM(C80:C81)</f>
        <v>0</v>
      </c>
      <c r="D79" s="449">
        <f t="shared" si="13"/>
        <v>0</v>
      </c>
      <c r="E79" s="449">
        <f t="shared" si="13"/>
        <v>0</v>
      </c>
      <c r="F79" s="449">
        <f>SUM(F80:F81)</f>
        <v>1292.9000000000001</v>
      </c>
      <c r="G79" s="460"/>
      <c r="H79" s="93"/>
      <c r="I79" s="83"/>
      <c r="J79" s="83"/>
      <c r="K79" s="339" t="str">
        <f t="shared" si="10"/>
        <v/>
      </c>
      <c r="L79" s="339" t="str">
        <f t="shared" si="12"/>
        <v/>
      </c>
      <c r="M79" s="339" t="str">
        <f t="shared" si="11"/>
        <v/>
      </c>
      <c r="N79" s="58"/>
      <c r="O79" s="58"/>
      <c r="P79" s="58"/>
    </row>
    <row r="80" spans="1:16" s="74" customFormat="1" ht="17.25">
      <c r="A80" s="51">
        <v>1</v>
      </c>
      <c r="B80" s="251" t="s">
        <v>14</v>
      </c>
      <c r="C80" s="342"/>
      <c r="D80" s="342"/>
      <c r="E80" s="342"/>
      <c r="F80" s="452">
        <v>1292.9000000000001</v>
      </c>
      <c r="G80" s="461"/>
      <c r="H80" s="90"/>
      <c r="I80" s="81"/>
      <c r="J80" s="81"/>
      <c r="K80" s="339" t="str">
        <f t="shared" si="10"/>
        <v/>
      </c>
      <c r="L80" s="339" t="str">
        <f t="shared" si="12"/>
        <v/>
      </c>
      <c r="M80" s="339" t="str">
        <f t="shared" si="11"/>
        <v/>
      </c>
      <c r="N80" s="73"/>
      <c r="O80" s="73"/>
      <c r="P80" s="73"/>
    </row>
    <row r="81" spans="1:16" s="73" customFormat="1" ht="17.25" hidden="1">
      <c r="A81" s="51">
        <v>2</v>
      </c>
      <c r="B81" s="334"/>
      <c r="C81" s="342"/>
      <c r="D81" s="342"/>
      <c r="E81" s="342"/>
      <c r="F81" s="452"/>
      <c r="G81" s="461"/>
      <c r="H81" s="85"/>
      <c r="I81" s="81"/>
      <c r="J81" s="81"/>
      <c r="K81" s="366" t="str">
        <f t="shared" si="10"/>
        <v/>
      </c>
      <c r="L81" s="366" t="str">
        <f t="shared" si="12"/>
        <v/>
      </c>
      <c r="M81" s="366" t="str">
        <f t="shared" si="11"/>
        <v/>
      </c>
    </row>
    <row r="82" spans="1:16" s="78" customFormat="1" ht="34.5">
      <c r="A82" s="11" t="s">
        <v>37</v>
      </c>
      <c r="B82" s="12" t="s">
        <v>38</v>
      </c>
      <c r="C82" s="449">
        <f>C12+C13-C24</f>
        <v>0</v>
      </c>
      <c r="D82" s="449">
        <f>D12+D13-D24</f>
        <v>0</v>
      </c>
      <c r="E82" s="449">
        <f>E12+E13-E24</f>
        <v>0</v>
      </c>
      <c r="F82" s="449">
        <f>F12+F13-F24</f>
        <v>1.9999999996798579E-2</v>
      </c>
      <c r="G82" s="460"/>
      <c r="H82" s="610" t="s">
        <v>199</v>
      </c>
      <c r="I82" s="610"/>
      <c r="J82" s="257"/>
      <c r="K82" s="339" t="str">
        <f t="shared" si="10"/>
        <v/>
      </c>
      <c r="L82" s="339" t="str">
        <f t="shared" si="12"/>
        <v/>
      </c>
      <c r="M82" s="339" t="str">
        <f t="shared" si="11"/>
        <v/>
      </c>
      <c r="N82" s="77"/>
      <c r="O82" s="77"/>
      <c r="P82" s="77"/>
    </row>
    <row r="83" spans="1:16" s="59" customFormat="1" ht="45" customHeight="1">
      <c r="A83" s="65"/>
      <c r="B83" s="66"/>
      <c r="C83" s="328"/>
      <c r="D83" s="328"/>
      <c r="E83" s="328"/>
      <c r="H83" s="262"/>
      <c r="I83" s="83"/>
      <c r="J83" s="83"/>
      <c r="K83" s="340" t="str">
        <f>IF((H83-F83)&lt;0, (0),"")</f>
        <v/>
      </c>
      <c r="L83" s="340" t="str">
        <f t="shared" ref="L83:M85" si="14">IF((I83-H83)&lt;0, (0),"")</f>
        <v/>
      </c>
      <c r="M83" s="340" t="str">
        <f t="shared" si="14"/>
        <v/>
      </c>
      <c r="N83" s="58"/>
      <c r="O83" s="58"/>
      <c r="P83" s="58"/>
    </row>
    <row r="84" spans="1:16" s="7" customFormat="1" ht="21.75" hidden="1" customHeight="1">
      <c r="B84" s="401" t="s">
        <v>2</v>
      </c>
      <c r="C84" s="329"/>
      <c r="D84" s="329"/>
      <c r="E84" s="446" t="str">
        <f>+'Ekamut-caxs'!D67</f>
        <v>Ն․ՍԱՐԳՍՅԱՆ</v>
      </c>
      <c r="F84" s="446"/>
      <c r="G84" s="446"/>
      <c r="H84" s="162"/>
      <c r="I84" s="38"/>
      <c r="J84" s="38"/>
      <c r="K84" s="340" t="e">
        <f>IF((H84-E84)&lt;0, (0),"")</f>
        <v>#VALUE!</v>
      </c>
      <c r="L84" s="340" t="str">
        <f t="shared" si="14"/>
        <v/>
      </c>
      <c r="M84" s="340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77" t="s">
        <v>4</v>
      </c>
      <c r="C85" s="37"/>
      <c r="D85" s="37"/>
      <c r="E85" s="447" t="s">
        <v>91</v>
      </c>
      <c r="F85" s="447"/>
      <c r="G85" s="399"/>
      <c r="H85" s="163"/>
      <c r="I85" s="68"/>
      <c r="J85" s="68"/>
      <c r="K85" s="340"/>
      <c r="L85" s="340" t="str">
        <f t="shared" si="14"/>
        <v/>
      </c>
      <c r="M85" s="340" t="str">
        <f t="shared" si="14"/>
        <v/>
      </c>
      <c r="N85" s="2"/>
      <c r="O85" s="2"/>
      <c r="P85" s="2"/>
    </row>
    <row r="86" spans="1:16" s="3" customFormat="1" ht="22.5" hidden="1" customHeight="1">
      <c r="B86" s="402" t="s">
        <v>6</v>
      </c>
      <c r="C86" s="330"/>
      <c r="D86" s="330"/>
      <c r="E86" s="446" t="str">
        <f>+'Ekamut-caxs'!D69</f>
        <v>Օ․ՄԱՆԹԱՇՅԱՆ</v>
      </c>
      <c r="F86" s="446"/>
      <c r="G86" s="446"/>
      <c r="H86" s="225"/>
      <c r="I86" s="68"/>
      <c r="J86" s="68"/>
      <c r="K86" s="341"/>
      <c r="L86" s="341"/>
      <c r="M86" s="341"/>
      <c r="N86" s="2"/>
      <c r="O86" s="2"/>
      <c r="P86" s="2"/>
    </row>
    <row r="87" spans="1:16" s="3" customFormat="1" ht="12" hidden="1" customHeight="1">
      <c r="B87" s="378"/>
      <c r="C87" s="8"/>
      <c r="D87" s="8"/>
      <c r="E87" s="447" t="s">
        <v>91</v>
      </c>
      <c r="F87" s="447"/>
      <c r="G87" s="399"/>
      <c r="H87" s="163"/>
      <c r="I87" s="68"/>
      <c r="J87" s="68"/>
      <c r="K87" s="341"/>
      <c r="L87" s="341"/>
      <c r="M87" s="341"/>
      <c r="N87" s="2"/>
      <c r="O87" s="2"/>
      <c r="P87" s="2"/>
    </row>
    <row r="88" spans="1:16" s="3" customFormat="1" hidden="1">
      <c r="B88" s="378"/>
      <c r="C88" s="8" t="s">
        <v>189</v>
      </c>
      <c r="D88" s="8"/>
      <c r="E88" s="8"/>
      <c r="F88" s="60"/>
      <c r="G88" s="60"/>
      <c r="H88" s="263"/>
      <c r="I88" s="68"/>
      <c r="J88" s="68"/>
      <c r="K88" s="341"/>
      <c r="L88" s="341"/>
      <c r="M88" s="341"/>
      <c r="N88" s="2"/>
      <c r="O88" s="2"/>
      <c r="P88" s="2"/>
    </row>
    <row r="89" spans="1:16" s="372" customFormat="1" ht="36.75" customHeight="1">
      <c r="A89" s="662" t="s">
        <v>307</v>
      </c>
      <c r="B89" s="662"/>
      <c r="C89" s="373"/>
      <c r="F89" s="664" t="s">
        <v>308</v>
      </c>
    </row>
    <row r="90" spans="1:16" s="60" customFormat="1">
      <c r="B90" s="379"/>
      <c r="C90" s="331"/>
      <c r="D90" s="331"/>
      <c r="E90" s="331"/>
      <c r="H90" s="164"/>
      <c r="I90" s="68"/>
      <c r="J90" s="68"/>
      <c r="K90" s="341"/>
      <c r="L90" s="341"/>
      <c r="M90" s="341"/>
    </row>
    <row r="91" spans="1:16" s="60" customFormat="1">
      <c r="B91" s="379"/>
      <c r="C91" s="331"/>
      <c r="D91" s="331"/>
      <c r="E91" s="331"/>
      <c r="H91" s="164"/>
      <c r="I91" s="68"/>
      <c r="J91" s="68"/>
      <c r="K91" s="341"/>
      <c r="L91" s="341"/>
      <c r="M91" s="341"/>
    </row>
    <row r="92" spans="1:16" s="60" customFormat="1">
      <c r="B92" s="379"/>
      <c r="C92" s="331"/>
      <c r="D92" s="331"/>
      <c r="E92" s="331"/>
      <c r="H92" s="88"/>
      <c r="I92" s="68"/>
      <c r="J92" s="68"/>
      <c r="K92" s="341"/>
      <c r="L92" s="341"/>
      <c r="M92" s="341"/>
    </row>
    <row r="93" spans="1:16" s="60" customFormat="1">
      <c r="B93" s="379"/>
      <c r="C93" s="331"/>
      <c r="D93" s="331"/>
      <c r="E93" s="331"/>
      <c r="H93" s="88"/>
      <c r="I93" s="68"/>
      <c r="J93" s="68"/>
      <c r="K93" s="341"/>
      <c r="L93" s="341"/>
      <c r="M93" s="341"/>
    </row>
    <row r="94" spans="1:16" s="60" customFormat="1" ht="17.25">
      <c r="B94" s="379"/>
      <c r="C94" s="331"/>
      <c r="D94" s="331"/>
      <c r="E94" s="331"/>
      <c r="H94" s="88"/>
      <c r="I94" s="68"/>
      <c r="J94" s="68"/>
      <c r="K94" s="58"/>
      <c r="L94" s="58"/>
      <c r="M94" s="58"/>
    </row>
    <row r="95" spans="1:16" s="60" customFormat="1" ht="17.25">
      <c r="B95" s="379"/>
      <c r="C95" s="331"/>
      <c r="D95" s="331"/>
      <c r="E95" s="331"/>
      <c r="H95" s="88"/>
      <c r="I95" s="68"/>
      <c r="J95" s="68"/>
      <c r="K95" s="58"/>
      <c r="L95" s="58"/>
      <c r="M95" s="58"/>
    </row>
    <row r="96" spans="1:16" s="60" customFormat="1" ht="17.25">
      <c r="B96" s="379"/>
      <c r="C96" s="331"/>
      <c r="D96" s="331"/>
      <c r="E96" s="331"/>
      <c r="H96" s="88"/>
      <c r="I96" s="68"/>
      <c r="J96" s="68"/>
      <c r="K96" s="56"/>
      <c r="L96" s="56"/>
      <c r="M96" s="56"/>
    </row>
    <row r="97" spans="2:13" s="60" customFormat="1" ht="17.25">
      <c r="B97" s="379"/>
      <c r="C97" s="331"/>
      <c r="D97" s="331"/>
      <c r="E97" s="331"/>
      <c r="H97" s="88"/>
      <c r="I97" s="68"/>
      <c r="J97" s="68"/>
      <c r="K97" s="56"/>
      <c r="L97" s="56"/>
      <c r="M97" s="56"/>
    </row>
    <row r="98" spans="2:13" s="60" customFormat="1" ht="17.25">
      <c r="B98" s="379"/>
      <c r="C98" s="331"/>
      <c r="D98" s="331"/>
      <c r="E98" s="331"/>
      <c r="H98" s="88"/>
      <c r="I98" s="68"/>
      <c r="J98" s="68"/>
      <c r="K98" s="56"/>
      <c r="L98" s="56"/>
      <c r="M98" s="56"/>
    </row>
    <row r="99" spans="2:13" s="60" customFormat="1" ht="17.25">
      <c r="B99" s="379"/>
      <c r="C99" s="331"/>
      <c r="D99" s="331"/>
      <c r="E99" s="331"/>
      <c r="H99" s="88"/>
      <c r="I99" s="68"/>
      <c r="J99" s="68"/>
      <c r="K99" s="6"/>
      <c r="L99" s="6"/>
      <c r="M99" s="6"/>
    </row>
    <row r="100" spans="2:13" s="60" customFormat="1">
      <c r="B100" s="379"/>
      <c r="C100" s="331"/>
      <c r="D100" s="331"/>
      <c r="E100" s="331"/>
      <c r="H100" s="88"/>
      <c r="I100" s="68"/>
      <c r="J100" s="68"/>
      <c r="K100" s="2"/>
      <c r="L100" s="2"/>
      <c r="M100" s="2"/>
    </row>
    <row r="101" spans="2:13" s="60" customFormat="1">
      <c r="B101" s="379"/>
      <c r="C101" s="331"/>
      <c r="D101" s="331"/>
      <c r="E101" s="331"/>
      <c r="H101" s="88"/>
      <c r="I101" s="68"/>
      <c r="J101" s="68"/>
      <c r="K101" s="2"/>
      <c r="L101" s="2"/>
      <c r="M101" s="2"/>
    </row>
    <row r="102" spans="2:13" s="60" customFormat="1">
      <c r="B102" s="379"/>
      <c r="C102" s="331"/>
      <c r="D102" s="331"/>
      <c r="E102" s="331"/>
      <c r="H102" s="88"/>
      <c r="I102" s="68"/>
      <c r="J102" s="68"/>
      <c r="K102" s="2"/>
      <c r="L102" s="2"/>
      <c r="M102" s="2"/>
    </row>
    <row r="103" spans="2:13" s="60" customFormat="1">
      <c r="B103" s="379"/>
      <c r="C103" s="331"/>
      <c r="D103" s="331"/>
      <c r="E103" s="331"/>
      <c r="H103" s="88"/>
      <c r="I103" s="68"/>
      <c r="J103" s="68"/>
      <c r="K103" s="2"/>
      <c r="L103" s="2"/>
      <c r="M103" s="2"/>
    </row>
    <row r="104" spans="2:13" s="60" customFormat="1">
      <c r="B104" s="379"/>
      <c r="C104" s="331"/>
      <c r="D104" s="331"/>
      <c r="E104" s="331"/>
      <c r="H104" s="88"/>
      <c r="I104" s="68"/>
      <c r="J104" s="68"/>
      <c r="K104" s="2"/>
      <c r="L104" s="2"/>
      <c r="M104" s="2"/>
    </row>
    <row r="105" spans="2:13" s="60" customFormat="1" ht="17.25">
      <c r="B105" s="379"/>
      <c r="C105" s="331"/>
      <c r="D105" s="331"/>
      <c r="E105" s="331"/>
      <c r="H105" s="88"/>
      <c r="I105" s="68"/>
      <c r="J105" s="68"/>
      <c r="K105" s="39"/>
      <c r="L105" s="39"/>
      <c r="M105" s="236"/>
    </row>
    <row r="106" spans="2:13" s="60" customFormat="1">
      <c r="B106" s="379"/>
      <c r="C106" s="331"/>
      <c r="D106" s="331"/>
      <c r="E106" s="331"/>
      <c r="H106" s="88"/>
      <c r="I106" s="68"/>
      <c r="J106" s="68"/>
    </row>
    <row r="107" spans="2:13" s="60" customFormat="1">
      <c r="B107" s="379"/>
      <c r="C107" s="331"/>
      <c r="D107" s="331"/>
      <c r="E107" s="331"/>
      <c r="H107" s="88"/>
      <c r="I107" s="68"/>
      <c r="J107" s="68"/>
    </row>
    <row r="108" spans="2:13" s="60" customFormat="1">
      <c r="B108" s="379"/>
      <c r="C108" s="331"/>
      <c r="D108" s="331"/>
      <c r="E108" s="331"/>
      <c r="H108" s="88"/>
      <c r="I108" s="68"/>
      <c r="J108" s="68"/>
    </row>
    <row r="109" spans="2:13" s="60" customFormat="1">
      <c r="B109" s="379"/>
      <c r="C109" s="331"/>
      <c r="D109" s="331"/>
      <c r="E109" s="331"/>
      <c r="H109" s="88"/>
      <c r="I109" s="68"/>
      <c r="J109" s="68"/>
    </row>
    <row r="110" spans="2:13" s="60" customFormat="1">
      <c r="B110" s="379"/>
      <c r="C110" s="331"/>
      <c r="D110" s="331"/>
      <c r="E110" s="331"/>
      <c r="H110" s="88"/>
      <c r="I110" s="68"/>
      <c r="J110" s="68"/>
    </row>
    <row r="111" spans="2:13" s="60" customFormat="1">
      <c r="B111" s="379"/>
      <c r="C111" s="331"/>
      <c r="D111" s="331"/>
      <c r="E111" s="331"/>
      <c r="H111" s="88"/>
      <c r="I111" s="68"/>
      <c r="J111" s="6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4" zoomScaleSheetLayoutView="100" workbookViewId="0">
      <selection activeCell="C50" sqref="C50"/>
    </sheetView>
  </sheetViews>
  <sheetFormatPr defaultColWidth="9.140625" defaultRowHeight="13.5"/>
  <cols>
    <col min="1" max="1" width="4.85546875" style="20" customWidth="1"/>
    <col min="2" max="2" width="60" style="381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614" t="s">
        <v>52</v>
      </c>
      <c r="B1" s="614"/>
      <c r="C1" s="614"/>
      <c r="D1" s="614"/>
      <c r="E1" s="614"/>
      <c r="F1" s="614"/>
    </row>
    <row r="2" spans="1:18" s="18" customFormat="1" ht="20.25">
      <c r="A2" s="608" t="str">
        <f>+'Ekamut-caxs'!A7:D7</f>
        <v xml:space="preserve">«Երևանի հ․102 մսուր-մանկապարտեզ» ՀՈԱԿ-ի </v>
      </c>
      <c r="B2" s="608"/>
      <c r="C2" s="608"/>
      <c r="D2" s="608"/>
      <c r="E2" s="608"/>
      <c r="F2" s="60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617" t="s">
        <v>232</v>
      </c>
      <c r="B3" s="617"/>
      <c r="C3" s="617"/>
      <c r="D3" s="617"/>
      <c r="E3" s="617"/>
      <c r="F3" s="617"/>
      <c r="G3" s="19"/>
      <c r="H3" s="19"/>
      <c r="I3" s="19"/>
    </row>
    <row r="4" spans="1:18">
      <c r="F4" s="21" t="s">
        <v>0</v>
      </c>
    </row>
    <row r="5" spans="1:18" ht="80.25" customHeight="1">
      <c r="A5" s="388" t="s">
        <v>3</v>
      </c>
      <c r="B5" s="49" t="s">
        <v>30</v>
      </c>
      <c r="C5" s="226" t="s">
        <v>213</v>
      </c>
      <c r="D5" s="226" t="s">
        <v>214</v>
      </c>
      <c r="E5" s="50" t="s">
        <v>49</v>
      </c>
      <c r="F5" s="280" t="s">
        <v>215</v>
      </c>
      <c r="H5" s="398" t="s">
        <v>248</v>
      </c>
    </row>
    <row r="6" spans="1:18" s="18" customFormat="1" ht="17.25">
      <c r="A6" s="47" t="s">
        <v>7</v>
      </c>
      <c r="B6" s="48" t="s">
        <v>144</v>
      </c>
      <c r="C6" s="259">
        <f>SUM(C7:C13,C16:C18)</f>
        <v>48401.799999999996</v>
      </c>
      <c r="D6" s="259">
        <f>SUM(D7:D13,D16:D18)</f>
        <v>53413.799999999996</v>
      </c>
      <c r="E6" s="259">
        <f t="shared" ref="E6:E59" si="0">D6-C6</f>
        <v>5012</v>
      </c>
      <c r="F6" s="316"/>
      <c r="G6" s="4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2" customFormat="1" ht="18.75" customHeight="1">
      <c r="A7" s="44">
        <v>1</v>
      </c>
      <c r="B7" s="251" t="str">
        <f>+'Ekamut-caxs'!B11</f>
        <v>Սուբսիդիայից</v>
      </c>
      <c r="C7" s="248">
        <v>45139.199999999997</v>
      </c>
      <c r="D7" s="249">
        <f>+'Ekamut-caxs'!D11</f>
        <v>48432</v>
      </c>
      <c r="E7" s="249">
        <f t="shared" si="0"/>
        <v>3292.8000000000029</v>
      </c>
      <c r="F7" s="248"/>
      <c r="G7" s="40"/>
      <c r="H7" s="40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s="42" customFormat="1" ht="18.75" customHeight="1">
      <c r="A8" s="44">
        <f>+A7+1</f>
        <v>2</v>
      </c>
      <c r="B8" s="251" t="str">
        <f>+'Ekamut-caxs'!B12</f>
        <v xml:space="preserve">Վճարովի ծառայություններից </v>
      </c>
      <c r="C8" s="248"/>
      <c r="D8" s="249">
        <f>+'Ekamut-caxs'!D12</f>
        <v>0</v>
      </c>
      <c r="E8" s="249">
        <f>D8-C8</f>
        <v>0</v>
      </c>
      <c r="F8" s="248"/>
      <c r="G8" s="40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s="42" customFormat="1" ht="18.75" customHeight="1">
      <c r="A9" s="370">
        <f t="shared" ref="A9:A13" si="1">+A8+1</f>
        <v>3</v>
      </c>
      <c r="B9" s="251" t="str">
        <f>+'Ekamut-caxs'!B13</f>
        <v>Սպասարկման և կոմունալ համավճարներից</v>
      </c>
      <c r="C9" s="250"/>
      <c r="D9" s="249">
        <f>+'Ekamut-caxs'!D13</f>
        <v>0</v>
      </c>
      <c r="E9" s="249">
        <f t="shared" si="0"/>
        <v>0</v>
      </c>
      <c r="F9" s="248"/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s="42" customFormat="1" ht="18.75" customHeight="1">
      <c r="A10" s="370">
        <f t="shared" si="1"/>
        <v>4</v>
      </c>
      <c r="B10" s="251" t="str">
        <f>+'Ekamut-caxs'!B14</f>
        <v>Ֆինանսական օգնությունից (օգնիր մանկապարտեզիդ)</v>
      </c>
      <c r="C10" s="250"/>
      <c r="D10" s="249">
        <f>+'Ekamut-caxs'!D14</f>
        <v>0</v>
      </c>
      <c r="E10" s="249">
        <f t="shared" si="0"/>
        <v>0</v>
      </c>
      <c r="F10" s="248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2" customFormat="1" ht="18.75" customHeight="1">
      <c r="A11" s="370">
        <f t="shared" si="1"/>
        <v>5</v>
      </c>
      <c r="B11" s="251" t="str">
        <f>+'Ekamut-caxs'!B15</f>
        <v>Ֆինանսական օգնությունից</v>
      </c>
      <c r="C11" s="250"/>
      <c r="D11" s="249">
        <f>+'Ekamut-caxs'!D15</f>
        <v>1422.6999999999998</v>
      </c>
      <c r="E11" s="249">
        <f t="shared" si="0"/>
        <v>1422.6999999999998</v>
      </c>
      <c r="F11" s="248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2" customFormat="1" ht="18.75" customHeight="1">
      <c r="A12" s="370">
        <f t="shared" si="1"/>
        <v>6</v>
      </c>
      <c r="B12" s="251" t="str">
        <f>+'Ekamut-caxs'!B16</f>
        <v>Չփոխանակվող գործարքներից (դրամաշնորհից)</v>
      </c>
      <c r="C12" s="250"/>
      <c r="D12" s="249">
        <f>+'Ekamut-caxs'!D16</f>
        <v>0</v>
      </c>
      <c r="E12" s="249">
        <f t="shared" si="0"/>
        <v>0</v>
      </c>
      <c r="F12" s="248"/>
      <c r="G12" s="4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2" customFormat="1" ht="18.75" customHeight="1">
      <c r="A13" s="370">
        <f t="shared" si="1"/>
        <v>7</v>
      </c>
      <c r="B13" s="251" t="str">
        <f>+'Ekamut-caxs'!B17</f>
        <v xml:space="preserve">Պայմանով ստացված ակտիվներից, այդ թվում՝  </v>
      </c>
      <c r="C13" s="252">
        <f>SUM(C14:C15)</f>
        <v>3238.6</v>
      </c>
      <c r="D13" s="252">
        <f>SUM(D14:D15)</f>
        <v>3559.1</v>
      </c>
      <c r="E13" s="249">
        <f t="shared" si="0"/>
        <v>320.5</v>
      </c>
      <c r="F13" s="248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18.75" customHeight="1">
      <c r="A14" s="24">
        <v>7.1</v>
      </c>
      <c r="B14" s="335" t="str">
        <f>+'Ekamut-caxs'!B18</f>
        <v xml:space="preserve">ոչ ընթացիկ </v>
      </c>
      <c r="C14" s="229">
        <v>3238.6</v>
      </c>
      <c r="D14" s="230">
        <f>+'Ekamut-caxs'!D18</f>
        <v>3559.1</v>
      </c>
      <c r="E14" s="230">
        <f t="shared" si="0"/>
        <v>320.5</v>
      </c>
      <c r="F14" s="231"/>
      <c r="G14" s="23"/>
    </row>
    <row r="15" spans="1:18" ht="18.75" customHeight="1">
      <c r="A15" s="24">
        <v>7.2</v>
      </c>
      <c r="B15" s="335" t="str">
        <f>+'Ekamut-caxs'!B19</f>
        <v xml:space="preserve">ընթացիկ </v>
      </c>
      <c r="C15" s="229"/>
      <c r="D15" s="230">
        <f>+'Ekamut-caxs'!D19</f>
        <v>0</v>
      </c>
      <c r="E15" s="230">
        <f t="shared" si="0"/>
        <v>0</v>
      </c>
      <c r="F15" s="231"/>
      <c r="G15" s="23"/>
    </row>
    <row r="16" spans="1:18" s="42" customFormat="1" ht="18.75" customHeight="1">
      <c r="A16" s="44">
        <f>+A13+1</f>
        <v>8</v>
      </c>
      <c r="B16" s="251" t="str">
        <f>+'Ekamut-caxs'!B20</f>
        <v>Բանկի տոկոսից</v>
      </c>
      <c r="C16" s="250"/>
      <c r="D16" s="249">
        <f>+'Ekamut-caxs'!D20</f>
        <v>0</v>
      </c>
      <c r="E16" s="249">
        <f t="shared" si="0"/>
        <v>0</v>
      </c>
      <c r="F16" s="248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1" customFormat="1" ht="18.75" customHeight="1">
      <c r="A17" s="46">
        <f>+A16+1</f>
        <v>9</v>
      </c>
      <c r="B17" s="334" t="s">
        <v>61</v>
      </c>
      <c r="C17" s="250">
        <v>24</v>
      </c>
      <c r="D17" s="248">
        <f>+'Ekamut-caxs'!D21</f>
        <v>0</v>
      </c>
      <c r="E17" s="248">
        <f>D17-C17</f>
        <v>-24</v>
      </c>
      <c r="F17" s="248"/>
      <c r="G17" s="40"/>
    </row>
    <row r="18" spans="1:18" s="41" customFormat="1" ht="18.75" customHeight="1">
      <c r="A18" s="46">
        <f>+A17+1</f>
        <v>10</v>
      </c>
      <c r="B18" s="334">
        <f>+'Ekamut-caxs'!B22</f>
        <v>0</v>
      </c>
      <c r="C18" s="250"/>
      <c r="D18" s="248">
        <f>+'Ekamut-caxs'!D22</f>
        <v>0</v>
      </c>
      <c r="E18" s="248">
        <f>D18-C18</f>
        <v>0</v>
      </c>
      <c r="F18" s="248"/>
      <c r="G18" s="40" t="s">
        <v>228</v>
      </c>
    </row>
    <row r="19" spans="1:18" s="18" customFormat="1" ht="17.25">
      <c r="A19" s="47" t="s">
        <v>11</v>
      </c>
      <c r="B19" s="43" t="s">
        <v>145</v>
      </c>
      <c r="C19" s="260">
        <f>SUM(C20,C23:C29,C33:C55,C57:C58)</f>
        <v>48401.799999999988</v>
      </c>
      <c r="D19" s="260">
        <f>SUM(D20,D23:D29,D33:D55,D57:D58)</f>
        <v>53413.78</v>
      </c>
      <c r="E19" s="259">
        <f t="shared" si="0"/>
        <v>5011.9800000000105</v>
      </c>
      <c r="F19" s="316"/>
      <c r="G19" s="4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42" customFormat="1" ht="21" customHeight="1">
      <c r="A20" s="44">
        <v>1</v>
      </c>
      <c r="B20" s="334" t="str">
        <f>+'Ekamut-caxs'!B26</f>
        <v>Աշխատավարձի գծով</v>
      </c>
      <c r="C20" s="250">
        <v>27623.8</v>
      </c>
      <c r="D20" s="252">
        <f>+'Ekamut-caxs'!D26</f>
        <v>31843.9</v>
      </c>
      <c r="E20" s="249">
        <f t="shared" si="0"/>
        <v>4220.1000000000022</v>
      </c>
      <c r="F20" s="480" t="s">
        <v>270</v>
      </c>
      <c r="G20" s="4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s="130" customFormat="1" ht="21" customHeight="1">
      <c r="A21" s="25">
        <v>1.1000000000000001</v>
      </c>
      <c r="B21" s="138" t="str">
        <f>+'Ekamut-caxs'!B27</f>
        <v>վճարովի ծառայության գծով</v>
      </c>
      <c r="C21" s="229"/>
      <c r="D21" s="253">
        <f>+'Ekamut-caxs'!D27</f>
        <v>0</v>
      </c>
      <c r="E21" s="230">
        <f>D21-C21</f>
        <v>0</v>
      </c>
      <c r="F21" s="479"/>
      <c r="G21" s="128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s="129" customFormat="1" ht="21" customHeight="1">
      <c r="A22" s="25">
        <v>1.2</v>
      </c>
      <c r="B22" s="382">
        <f>+'Ekamut-caxs'!B28</f>
        <v>0</v>
      </c>
      <c r="C22" s="229"/>
      <c r="D22" s="229">
        <f>+'Ekamut-caxs'!D28</f>
        <v>0</v>
      </c>
      <c r="E22" s="231">
        <f>D22-C22</f>
        <v>0</v>
      </c>
      <c r="F22" s="479"/>
      <c r="G22" s="128"/>
    </row>
    <row r="23" spans="1:18" s="42" customFormat="1" ht="21" customHeight="1">
      <c r="A23" s="44">
        <f>+A20+1</f>
        <v>2</v>
      </c>
      <c r="B23" s="251" t="str">
        <f>+'Ekamut-caxs'!B29</f>
        <v>Սննդի գծով</v>
      </c>
      <c r="C23" s="250">
        <v>9388.7999999999993</v>
      </c>
      <c r="D23" s="252">
        <f>+'Ekamut-caxs'!D29</f>
        <v>9905.9800000000014</v>
      </c>
      <c r="E23" s="249">
        <f t="shared" si="0"/>
        <v>517.18000000000211</v>
      </c>
      <c r="F23" s="479"/>
      <c r="G23" s="4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s="42" customFormat="1" ht="21" customHeight="1">
      <c r="A24" s="44">
        <f>+A23+1</f>
        <v>3</v>
      </c>
      <c r="B24" s="251" t="str">
        <f>+'Ekamut-caxs'!B30</f>
        <v>Ջեռուցման գծով</v>
      </c>
      <c r="C24" s="250">
        <v>4038.7</v>
      </c>
      <c r="D24" s="252">
        <f>+'Ekamut-caxs'!D30</f>
        <v>4127.8</v>
      </c>
      <c r="E24" s="249">
        <f t="shared" si="0"/>
        <v>89.100000000000364</v>
      </c>
      <c r="F24" s="479" t="s">
        <v>265</v>
      </c>
      <c r="G24" s="4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s="42" customFormat="1" ht="21" customHeight="1">
      <c r="A25" s="370">
        <f t="shared" ref="A25:A29" si="2">+A24+1</f>
        <v>4</v>
      </c>
      <c r="B25" s="251" t="str">
        <f>+'Ekamut-caxs'!B31</f>
        <v>Էլեկտրաէներգիայի գծով</v>
      </c>
      <c r="C25" s="250">
        <v>1264.5999999999999</v>
      </c>
      <c r="D25" s="252">
        <f>+'Ekamut-caxs'!D31</f>
        <v>1300.5</v>
      </c>
      <c r="E25" s="249">
        <f t="shared" si="0"/>
        <v>35.900000000000091</v>
      </c>
      <c r="F25" s="479" t="s">
        <v>265</v>
      </c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42" customFormat="1" ht="21" customHeight="1">
      <c r="A26" s="370">
        <f t="shared" si="2"/>
        <v>5</v>
      </c>
      <c r="B26" s="251" t="str">
        <f>+'Ekamut-caxs'!B32</f>
        <v>Ջրմուղ-կոյուղու գծով</v>
      </c>
      <c r="C26" s="250">
        <v>242</v>
      </c>
      <c r="D26" s="252">
        <f>+'Ekamut-caxs'!D32</f>
        <v>242.2</v>
      </c>
      <c r="E26" s="249">
        <f t="shared" si="0"/>
        <v>0.19999999999998863</v>
      </c>
      <c r="F26" s="479"/>
      <c r="G26" s="166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s="42" customFormat="1" ht="21" customHeight="1">
      <c r="A27" s="370">
        <f t="shared" si="2"/>
        <v>6</v>
      </c>
      <c r="B27" s="251" t="str">
        <f>+'Ekamut-caxs'!B33</f>
        <v>Աղբահանության գծով</v>
      </c>
      <c r="C27" s="250">
        <v>43.6</v>
      </c>
      <c r="D27" s="252">
        <f>+'Ekamut-caxs'!D33</f>
        <v>43.6</v>
      </c>
      <c r="E27" s="249">
        <f t="shared" si="0"/>
        <v>0</v>
      </c>
      <c r="F27" s="479"/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s="42" customFormat="1" ht="21" customHeight="1">
      <c r="A28" s="370">
        <f t="shared" si="2"/>
        <v>7</v>
      </c>
      <c r="B28" s="251" t="str">
        <f>+'Ekamut-caxs'!B34</f>
        <v>Ախտաբանության գծով</v>
      </c>
      <c r="C28" s="250">
        <v>0</v>
      </c>
      <c r="D28" s="252">
        <f>+'Ekamut-caxs'!D34</f>
        <v>5</v>
      </c>
      <c r="E28" s="249">
        <f t="shared" si="0"/>
        <v>5</v>
      </c>
      <c r="F28" s="479" t="s">
        <v>268</v>
      </c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s="42" customFormat="1" ht="21" customHeight="1">
      <c r="A29" s="370">
        <f t="shared" si="2"/>
        <v>8</v>
      </c>
      <c r="B29" s="251" t="str">
        <f>+'Ekamut-caxs'!B35</f>
        <v>Կապի գծով, այդ թվում`</v>
      </c>
      <c r="C29" s="252">
        <f>SUM(C30:C32)</f>
        <v>117.2</v>
      </c>
      <c r="D29" s="252">
        <f>SUM(D30:D32)</f>
        <v>131.6</v>
      </c>
      <c r="E29" s="249">
        <f t="shared" si="0"/>
        <v>14.399999999999991</v>
      </c>
      <c r="F29" s="479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1" customHeight="1">
      <c r="A30" s="24">
        <v>8.1</v>
      </c>
      <c r="B30" s="335" t="str">
        <f>+'Ekamut-caxs'!B36</f>
        <v>բաժանորդային վճար</v>
      </c>
      <c r="C30" s="229">
        <v>57.6</v>
      </c>
      <c r="D30" s="253">
        <f>+'Ekamut-caxs'!D36</f>
        <v>57.6</v>
      </c>
      <c r="E30" s="230">
        <f t="shared" si="0"/>
        <v>0</v>
      </c>
      <c r="F30" s="479"/>
      <c r="G30" s="23"/>
    </row>
    <row r="31" spans="1:18" ht="21" customHeight="1">
      <c r="A31" s="24">
        <v>8.1999999999999993</v>
      </c>
      <c r="B31" s="335" t="str">
        <f>+'Ekamut-caxs'!B37</f>
        <v>րոպեավճար</v>
      </c>
      <c r="C31" s="229">
        <v>2</v>
      </c>
      <c r="D31" s="253">
        <f>+'Ekamut-caxs'!D37</f>
        <v>2</v>
      </c>
      <c r="E31" s="230">
        <f t="shared" si="0"/>
        <v>0</v>
      </c>
      <c r="F31" s="479"/>
      <c r="G31" s="23"/>
    </row>
    <row r="32" spans="1:18" ht="21" customHeight="1">
      <c r="A32" s="24">
        <v>8.3000000000000007</v>
      </c>
      <c r="B32" s="335" t="str">
        <f>+'Ekamut-caxs'!B38</f>
        <v>ինտերնետ կապ</v>
      </c>
      <c r="C32" s="229">
        <v>57.6</v>
      </c>
      <c r="D32" s="253">
        <f>+'Ekamut-caxs'!D38</f>
        <v>72</v>
      </c>
      <c r="E32" s="230">
        <f t="shared" si="0"/>
        <v>14.399999999999999</v>
      </c>
      <c r="F32" s="479" t="s">
        <v>271</v>
      </c>
      <c r="G32" s="23"/>
    </row>
    <row r="33" spans="1:18" s="42" customFormat="1" ht="21" customHeight="1">
      <c r="A33" s="44">
        <f>+A29+1</f>
        <v>9</v>
      </c>
      <c r="B33" s="251" t="str">
        <f>+'Ekamut-caxs'!B39</f>
        <v>Բանկային ծառայության գծով</v>
      </c>
      <c r="C33" s="250"/>
      <c r="D33" s="252">
        <f>+'Ekamut-caxs'!D39</f>
        <v>0</v>
      </c>
      <c r="E33" s="249">
        <f t="shared" si="0"/>
        <v>0</v>
      </c>
      <c r="F33" s="479"/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2" customFormat="1" ht="21" customHeight="1">
      <c r="A34" s="44">
        <f>+A33+1</f>
        <v>10</v>
      </c>
      <c r="B34" s="251" t="str">
        <f>+'Ekamut-caxs'!B40</f>
        <v>Տնտեսական ապրանքների գծով</v>
      </c>
      <c r="C34" s="250">
        <v>587.9</v>
      </c>
      <c r="D34" s="252">
        <f>+'Ekamut-caxs'!D40</f>
        <v>588</v>
      </c>
      <c r="E34" s="249">
        <f t="shared" si="0"/>
        <v>0.10000000000002274</v>
      </c>
      <c r="F34" s="479"/>
      <c r="G34" s="39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2" customFormat="1" ht="21" customHeight="1">
      <c r="A35" s="370">
        <f t="shared" ref="A35:A55" si="3">+A34+1</f>
        <v>11</v>
      </c>
      <c r="B35" s="251" t="str">
        <f>+'Ekamut-caxs'!B41</f>
        <v>Գրասենյակային ապրանքների գծով</v>
      </c>
      <c r="C35" s="250">
        <v>50</v>
      </c>
      <c r="D35" s="252">
        <f>+'Ekamut-caxs'!D41</f>
        <v>60</v>
      </c>
      <c r="E35" s="249">
        <f t="shared" si="0"/>
        <v>10</v>
      </c>
      <c r="F35" s="479" t="s">
        <v>273</v>
      </c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2" customFormat="1" ht="21" customHeight="1">
      <c r="A36" s="370">
        <f t="shared" si="3"/>
        <v>12</v>
      </c>
      <c r="B36" s="251" t="str">
        <f>+'Ekamut-caxs'!B42</f>
        <v>Փոքրարժեք կամ արագամաշ առարկաների գծով</v>
      </c>
      <c r="C36" s="250">
        <v>39</v>
      </c>
      <c r="D36" s="252">
        <f>+'Ekamut-caxs'!D42</f>
        <v>40</v>
      </c>
      <c r="E36" s="249">
        <f t="shared" si="0"/>
        <v>1</v>
      </c>
      <c r="F36" s="479" t="s">
        <v>269</v>
      </c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2" customFormat="1" ht="23.25" customHeight="1">
      <c r="A37" s="370">
        <f t="shared" si="3"/>
        <v>13</v>
      </c>
      <c r="B37" s="251" t="str">
        <f>+'Ekamut-caxs'!B43</f>
        <v>Ուսումնական նյութերի գծով</v>
      </c>
      <c r="C37" s="250"/>
      <c r="D37" s="252">
        <f>+'Ekamut-caxs'!D43</f>
        <v>20</v>
      </c>
      <c r="E37" s="249">
        <f t="shared" si="0"/>
        <v>20</v>
      </c>
      <c r="F37" s="480" t="s">
        <v>272</v>
      </c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2" customFormat="1" ht="21" customHeight="1">
      <c r="A38" s="370">
        <f t="shared" si="3"/>
        <v>14</v>
      </c>
      <c r="B38" s="251" t="str">
        <f>+'Ekamut-caxs'!B44</f>
        <v>Դեղորայքի գծով</v>
      </c>
      <c r="C38" s="250">
        <v>20</v>
      </c>
      <c r="D38" s="252">
        <f>+'Ekamut-caxs'!D44</f>
        <v>30</v>
      </c>
      <c r="E38" s="249">
        <f>D38-C38</f>
        <v>10</v>
      </c>
      <c r="F38" s="479" t="s">
        <v>266</v>
      </c>
      <c r="G38" s="4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2" customFormat="1" ht="20.25" customHeight="1">
      <c r="A39" s="370">
        <f t="shared" si="3"/>
        <v>15</v>
      </c>
      <c r="B39" s="251" t="str">
        <f>+'Ekamut-caxs'!B45</f>
        <v>Բուժ.ծառայության գծով</v>
      </c>
      <c r="C39" s="250">
        <v>63</v>
      </c>
      <c r="D39" s="252">
        <f>+'Ekamut-caxs'!D45</f>
        <v>63</v>
      </c>
      <c r="E39" s="249">
        <f t="shared" si="0"/>
        <v>0</v>
      </c>
      <c r="F39" s="479" t="s">
        <v>274</v>
      </c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2" customFormat="1" ht="21" customHeight="1">
      <c r="A40" s="370">
        <f t="shared" si="3"/>
        <v>16</v>
      </c>
      <c r="B40" s="251" t="str">
        <f>+'Ekamut-caxs'!B46</f>
        <v>Ընթացիկ վերանորոգման գծով</v>
      </c>
      <c r="C40" s="248"/>
      <c r="D40" s="252">
        <f>+'Ekamut-caxs'!D46</f>
        <v>35</v>
      </c>
      <c r="E40" s="249">
        <f t="shared" si="0"/>
        <v>35</v>
      </c>
      <c r="F40" s="479"/>
      <c r="G40" s="4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42" customFormat="1" ht="21" customHeight="1">
      <c r="A41" s="370">
        <f t="shared" si="3"/>
        <v>17</v>
      </c>
      <c r="B41" s="251" t="str">
        <f>+'Ekamut-caxs'!B47</f>
        <v>Ջեռուցման համակարգի սպասարկման գծով</v>
      </c>
      <c r="C41" s="248">
        <v>192.1</v>
      </c>
      <c r="D41" s="252">
        <f>+'Ekamut-caxs'!D47</f>
        <v>227.1</v>
      </c>
      <c r="E41" s="249">
        <f>D41-C41</f>
        <v>35</v>
      </c>
      <c r="F41" s="479"/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s="42" customFormat="1" ht="29.25" customHeight="1">
      <c r="A42" s="370">
        <f t="shared" si="3"/>
        <v>18</v>
      </c>
      <c r="B42" s="251" t="str">
        <f>+'Ekamut-caxs'!B48</f>
        <v>Կաթսայատան սպասարկման գծով</v>
      </c>
      <c r="C42" s="248">
        <v>960</v>
      </c>
      <c r="D42" s="252">
        <f>+'Ekamut-caxs'!D48</f>
        <v>960</v>
      </c>
      <c r="E42" s="249">
        <f>D42-C42</f>
        <v>0</v>
      </c>
      <c r="F42" s="480" t="s">
        <v>275</v>
      </c>
      <c r="G42" s="40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42" customFormat="1" ht="21" customHeight="1">
      <c r="A43" s="370">
        <f t="shared" si="3"/>
        <v>19</v>
      </c>
      <c r="B43" s="251" t="str">
        <f>+'Ekamut-caxs'!B49</f>
        <v>Սպասարկման և կոմունալ համավճարների գծով</v>
      </c>
      <c r="C43" s="248"/>
      <c r="D43" s="252">
        <f>+'Ekamut-caxs'!D49</f>
        <v>0</v>
      </c>
      <c r="E43" s="249">
        <f>D43-C43</f>
        <v>0</v>
      </c>
      <c r="F43" s="479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42" customFormat="1" ht="21" customHeight="1">
      <c r="A44" s="370">
        <f t="shared" si="3"/>
        <v>20</v>
      </c>
      <c r="B44" s="251" t="str">
        <f>+'Ekamut-caxs'!B50</f>
        <v>Գնումների համակարգողի ծառայության գծով</v>
      </c>
      <c r="C44" s="250">
        <v>40</v>
      </c>
      <c r="D44" s="252">
        <f>+'Ekamut-caxs'!D50</f>
        <v>105</v>
      </c>
      <c r="E44" s="249">
        <f t="shared" si="0"/>
        <v>65</v>
      </c>
      <c r="F44" s="479"/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2" customFormat="1" ht="21" customHeight="1">
      <c r="A45" s="370">
        <f t="shared" si="3"/>
        <v>21</v>
      </c>
      <c r="B45" s="251" t="str">
        <f>+'Ekamut-caxs'!B51</f>
        <v>Համակարգիչների տեխնիկական սպասարկման գծով</v>
      </c>
      <c r="C45" s="250">
        <v>15</v>
      </c>
      <c r="D45" s="252">
        <f>+'Ekamut-caxs'!D51</f>
        <v>25</v>
      </c>
      <c r="E45" s="249">
        <f t="shared" si="0"/>
        <v>10</v>
      </c>
      <c r="F45" s="479" t="s">
        <v>267</v>
      </c>
      <c r="G45" s="40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2" customFormat="1" ht="21.75" customHeight="1">
      <c r="A46" s="370">
        <f t="shared" si="3"/>
        <v>22</v>
      </c>
      <c r="B46" s="251" t="str">
        <f>+'Ekamut-caxs'!B52</f>
        <v>Համակարգչային ծրագրի և կայքի սպասարկման գծով</v>
      </c>
      <c r="C46" s="248">
        <v>95</v>
      </c>
      <c r="D46" s="252">
        <f>+'Ekamut-caxs'!D52</f>
        <v>95</v>
      </c>
      <c r="E46" s="249">
        <f t="shared" si="0"/>
        <v>0</v>
      </c>
      <c r="F46" s="248"/>
      <c r="G46" s="39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42" customFormat="1" ht="23.25" customHeight="1">
      <c r="A47" s="370">
        <f t="shared" si="3"/>
        <v>23</v>
      </c>
      <c r="B47" s="251" t="str">
        <f>+'Ekamut-caxs'!B53</f>
        <v>էլ․ստորագրության գծով</v>
      </c>
      <c r="C47" s="248">
        <v>6</v>
      </c>
      <c r="D47" s="252">
        <f>+'Ekamut-caxs'!D53</f>
        <v>6</v>
      </c>
      <c r="E47" s="249">
        <f t="shared" ref="E47:E58" si="4">D47-C47</f>
        <v>0</v>
      </c>
      <c r="F47" s="248"/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42" customFormat="1" ht="21" customHeight="1">
      <c r="A48" s="370">
        <f t="shared" si="3"/>
        <v>24</v>
      </c>
      <c r="B48" s="251" t="str">
        <f>+'Ekamut-caxs'!B54</f>
        <v>Հայտարարության գծով</v>
      </c>
      <c r="C48" s="248"/>
      <c r="D48" s="252">
        <f>+'Ekamut-caxs'!D54</f>
        <v>0</v>
      </c>
      <c r="E48" s="249">
        <f t="shared" si="4"/>
        <v>0</v>
      </c>
      <c r="F48" s="248"/>
      <c r="G48" s="40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42" customFormat="1" ht="21" customHeight="1">
      <c r="A49" s="370">
        <f t="shared" si="3"/>
        <v>25</v>
      </c>
      <c r="B49" s="251" t="str">
        <f>+'Ekamut-caxs'!B55</f>
        <v>Բաժանորդագրության գծով</v>
      </c>
      <c r="C49" s="248"/>
      <c r="D49" s="252">
        <f>+'Ekamut-caxs'!D55</f>
        <v>0</v>
      </c>
      <c r="E49" s="249">
        <f t="shared" si="4"/>
        <v>0</v>
      </c>
      <c r="F49" s="248"/>
      <c r="G49" s="40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s="42" customFormat="1" ht="20.25" customHeight="1">
      <c r="A50" s="370">
        <f t="shared" si="3"/>
        <v>26</v>
      </c>
      <c r="B50" s="251" t="str">
        <f>+'Ekamut-caxs'!B56</f>
        <v>Վերապատրաստման գծով</v>
      </c>
      <c r="C50" s="248">
        <v>24</v>
      </c>
      <c r="D50" s="252">
        <f>+'Ekamut-caxs'!D56</f>
        <v>0</v>
      </c>
      <c r="E50" s="249">
        <f t="shared" si="4"/>
        <v>-24</v>
      </c>
      <c r="F50" s="248"/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2" customFormat="1" ht="21" customHeight="1">
      <c r="A51" s="370">
        <f t="shared" si="3"/>
        <v>27</v>
      </c>
      <c r="B51" s="251">
        <f>+'Ekamut-caxs'!B57</f>
        <v>0</v>
      </c>
      <c r="C51" s="248"/>
      <c r="D51" s="252">
        <f>+'Ekamut-caxs'!D57</f>
        <v>0</v>
      </c>
      <c r="E51" s="249">
        <f t="shared" si="4"/>
        <v>0</v>
      </c>
      <c r="F51" s="248"/>
      <c r="G51" s="40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1" customFormat="1" ht="21" customHeight="1">
      <c r="A52" s="370">
        <f t="shared" si="3"/>
        <v>28</v>
      </c>
      <c r="B52" s="251">
        <f>+'Ekamut-caxs'!B58</f>
        <v>0</v>
      </c>
      <c r="C52" s="248"/>
      <c r="D52" s="250">
        <f>+'Ekamut-caxs'!D58</f>
        <v>0</v>
      </c>
      <c r="E52" s="248">
        <f t="shared" si="4"/>
        <v>0</v>
      </c>
      <c r="F52" s="248"/>
      <c r="G52" s="40"/>
    </row>
    <row r="53" spans="1:18" s="41" customFormat="1" ht="21" customHeight="1">
      <c r="A53" s="456">
        <f t="shared" si="3"/>
        <v>29</v>
      </c>
      <c r="B53" s="334" t="s">
        <v>260</v>
      </c>
      <c r="C53" s="248">
        <v>32</v>
      </c>
      <c r="D53" s="250">
        <f>+'Ekamut-caxs'!D59</f>
        <v>0</v>
      </c>
      <c r="E53" s="248">
        <f>D53-C53</f>
        <v>-32</v>
      </c>
      <c r="F53" s="248"/>
      <c r="G53" s="40"/>
    </row>
    <row r="54" spans="1:18" s="41" customFormat="1" ht="21" customHeight="1">
      <c r="A54" s="456">
        <f t="shared" si="3"/>
        <v>30</v>
      </c>
      <c r="B54" s="334">
        <f>+'Ekamut-caxs'!B60</f>
        <v>0</v>
      </c>
      <c r="C54" s="248"/>
      <c r="D54" s="250">
        <f>+'Ekamut-caxs'!D60</f>
        <v>0</v>
      </c>
      <c r="E54" s="248">
        <f>D54-C54</f>
        <v>0</v>
      </c>
      <c r="F54" s="248"/>
      <c r="G54" s="40" t="s">
        <v>120</v>
      </c>
    </row>
    <row r="55" spans="1:18" s="42" customFormat="1" ht="21" customHeight="1">
      <c r="A55" s="370">
        <f t="shared" si="3"/>
        <v>31</v>
      </c>
      <c r="B55" s="251" t="str">
        <f>+'Ekamut-caxs'!B61</f>
        <v>Հիմնական միջոցների մաշվածության գծով, որից՝</v>
      </c>
      <c r="C55" s="248">
        <v>3559.1</v>
      </c>
      <c r="D55" s="252">
        <f>+'Ekamut-caxs'!D61</f>
        <v>3559.1</v>
      </c>
      <c r="E55" s="249">
        <f t="shared" si="4"/>
        <v>0</v>
      </c>
      <c r="F55" s="248"/>
      <c r="G55" s="40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ht="20.25" customHeight="1">
      <c r="A56" s="25">
        <v>31.1</v>
      </c>
      <c r="B56" s="335" t="str">
        <f>+'Ekamut-caxs'!B62</f>
        <v>պայմանով (անհատույց) ստացված</v>
      </c>
      <c r="C56" s="231">
        <v>3238.6</v>
      </c>
      <c r="D56" s="253">
        <f>+'Ekamut-caxs'!D62</f>
        <v>3559.1</v>
      </c>
      <c r="E56" s="230">
        <f t="shared" si="4"/>
        <v>320.5</v>
      </c>
      <c r="F56" s="231"/>
      <c r="G56" s="131"/>
    </row>
    <row r="57" spans="1:18" s="42" customFormat="1" ht="21" customHeight="1">
      <c r="A57" s="44">
        <f>+A55+1</f>
        <v>32</v>
      </c>
      <c r="B57" s="251" t="str">
        <f>+'Ekamut-caxs'!B63</f>
        <v xml:space="preserve">Չփոխհատուցվող հարկերի գծով </v>
      </c>
      <c r="C57" s="248"/>
      <c r="D57" s="252">
        <f>+'Ekamut-caxs'!D63</f>
        <v>0</v>
      </c>
      <c r="E57" s="249">
        <f t="shared" si="4"/>
        <v>0</v>
      </c>
      <c r="F57" s="248"/>
      <c r="G57" s="40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42" customFormat="1" ht="21" customHeight="1">
      <c r="A58" s="44">
        <f>+A57+1</f>
        <v>33</v>
      </c>
      <c r="B58" s="251" t="str">
        <f>+'Ekamut-caxs'!B64</f>
        <v>Այլ ծախսերի գծով</v>
      </c>
      <c r="C58" s="248"/>
      <c r="D58" s="252">
        <f>+'Ekamut-caxs'!D64</f>
        <v>0</v>
      </c>
      <c r="E58" s="249">
        <f t="shared" si="4"/>
        <v>0</v>
      </c>
      <c r="F58" s="248"/>
      <c r="G58" s="40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1:18" s="31" customFormat="1" ht="17.25">
      <c r="A59" s="22"/>
      <c r="B59" s="383" t="s">
        <v>77</v>
      </c>
      <c r="C59" s="259">
        <f>C6-C19</f>
        <v>0</v>
      </c>
      <c r="D59" s="259">
        <f>D6-D19</f>
        <v>1.9999999996798579E-2</v>
      </c>
      <c r="E59" s="259">
        <f t="shared" si="0"/>
        <v>1.9999999996798579E-2</v>
      </c>
      <c r="F59" s="316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31" customFormat="1" ht="45" customHeight="1">
      <c r="A60" s="32"/>
      <c r="B60" s="384"/>
      <c r="C60" s="33"/>
      <c r="D60" s="33"/>
      <c r="E60" s="33"/>
      <c r="F60" s="33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4.75" customHeight="1">
      <c r="B61" s="403" t="s">
        <v>2</v>
      </c>
      <c r="C61" s="404"/>
      <c r="D61" s="616" t="str">
        <f>+'Ekamut-caxs'!D67</f>
        <v>Ն․ՍԱՐԳՍՅԱՆ</v>
      </c>
      <c r="E61" s="616"/>
      <c r="F61" s="278"/>
      <c r="G61" s="23"/>
    </row>
    <row r="62" spans="1:18" ht="9.75" customHeight="1">
      <c r="B62" s="405"/>
      <c r="C62" s="406"/>
      <c r="D62" s="615" t="s">
        <v>5</v>
      </c>
      <c r="E62" s="615"/>
      <c r="F62" s="279"/>
      <c r="G62" s="23"/>
    </row>
    <row r="63" spans="1:18" ht="24.75" customHeight="1">
      <c r="B63" s="403" t="s">
        <v>6</v>
      </c>
      <c r="C63" s="404"/>
      <c r="D63" s="616" t="str">
        <f>+'Ekamut-caxs'!D69</f>
        <v>Օ․ՄԱՆԹԱՇՅԱՆ</v>
      </c>
      <c r="E63" s="616"/>
      <c r="F63" s="278"/>
      <c r="G63" s="23"/>
    </row>
    <row r="64" spans="1:18" ht="11.25" customHeight="1">
      <c r="B64" s="407"/>
      <c r="C64" s="406"/>
      <c r="D64" s="615" t="s">
        <v>5</v>
      </c>
      <c r="E64" s="615"/>
      <c r="F64" s="279"/>
      <c r="G64" s="23"/>
    </row>
    <row r="65" spans="1:7" s="15" customFormat="1">
      <c r="A65" s="20"/>
      <c r="B65" s="408" t="s">
        <v>1</v>
      </c>
      <c r="C65" s="406"/>
      <c r="D65" s="406"/>
      <c r="E65" s="406"/>
      <c r="F65" s="34"/>
      <c r="G65" s="23"/>
    </row>
    <row r="66" spans="1:7" s="15" customFormat="1">
      <c r="A66" s="94"/>
      <c r="B66" s="386"/>
      <c r="C66" s="23"/>
      <c r="D66" s="23"/>
      <c r="E66" s="23"/>
      <c r="F66" s="23"/>
      <c r="G66" s="23"/>
    </row>
    <row r="67" spans="1:7" s="15" customFormat="1">
      <c r="A67" s="94"/>
      <c r="B67" s="386"/>
      <c r="C67" s="23"/>
      <c r="D67" s="23"/>
      <c r="E67" s="23"/>
      <c r="F67" s="23"/>
      <c r="G67" s="23"/>
    </row>
    <row r="68" spans="1:7" s="15" customFormat="1">
      <c r="A68" s="94"/>
      <c r="B68" s="386"/>
      <c r="C68" s="23"/>
      <c r="D68" s="23"/>
      <c r="E68" s="23"/>
      <c r="F68" s="23"/>
      <c r="G68" s="23"/>
    </row>
    <row r="69" spans="1:7" s="15" customFormat="1">
      <c r="A69" s="94"/>
      <c r="B69" s="386"/>
      <c r="C69" s="23"/>
      <c r="D69" s="23"/>
      <c r="E69" s="23"/>
      <c r="F69" s="23"/>
      <c r="G69" s="23"/>
    </row>
    <row r="70" spans="1:7" s="15" customFormat="1">
      <c r="A70" s="94"/>
      <c r="B70" s="386"/>
      <c r="C70" s="23"/>
      <c r="D70" s="23"/>
      <c r="E70" s="23"/>
      <c r="F70" s="23"/>
    </row>
    <row r="71" spans="1:7" s="15" customFormat="1">
      <c r="A71" s="94"/>
      <c r="B71" s="386"/>
      <c r="C71" s="23"/>
      <c r="D71" s="23"/>
      <c r="E71" s="23"/>
      <c r="F71" s="23"/>
    </row>
    <row r="72" spans="1:7" s="15" customFormat="1">
      <c r="A72" s="94"/>
      <c r="B72" s="386"/>
      <c r="C72" s="23"/>
      <c r="D72" s="23"/>
      <c r="E72" s="23"/>
      <c r="F72" s="23"/>
    </row>
    <row r="73" spans="1:7" s="15" customFormat="1">
      <c r="A73" s="94"/>
      <c r="B73" s="19"/>
    </row>
    <row r="74" spans="1:7" s="15" customFormat="1">
      <c r="A74" s="94"/>
      <c r="B74" s="19"/>
    </row>
    <row r="75" spans="1:7" s="15" customFormat="1">
      <c r="A75" s="94"/>
      <c r="B75" s="19"/>
    </row>
    <row r="76" spans="1:7" s="15" customFormat="1">
      <c r="A76" s="94"/>
      <c r="B76" s="19"/>
    </row>
    <row r="77" spans="1:7" s="15" customFormat="1">
      <c r="A77" s="94"/>
      <c r="B77" s="19"/>
    </row>
    <row r="78" spans="1:7" s="15" customFormat="1">
      <c r="A78" s="94"/>
      <c r="B78" s="19"/>
    </row>
    <row r="79" spans="1:7" s="15" customFormat="1">
      <c r="A79" s="94"/>
      <c r="B79" s="19"/>
    </row>
    <row r="80" spans="1:7" s="15" customFormat="1">
      <c r="A80" s="94"/>
      <c r="B80" s="19"/>
    </row>
    <row r="81" spans="1:2" s="15" customFormat="1">
      <c r="A81" s="94"/>
      <c r="B81" s="19"/>
    </row>
    <row r="82" spans="1:2" s="15" customFormat="1">
      <c r="A82" s="94"/>
      <c r="B82" s="19"/>
    </row>
    <row r="83" spans="1:2" s="15" customFormat="1">
      <c r="A83" s="94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B55" zoomScaleSheetLayoutView="100" workbookViewId="0">
      <selection activeCell="C50" sqref="C50"/>
    </sheetView>
  </sheetViews>
  <sheetFormatPr defaultColWidth="9.140625" defaultRowHeight="13.5"/>
  <cols>
    <col min="1" max="1" width="4.85546875" style="16" customWidth="1"/>
    <col min="2" max="2" width="59.85546875" style="381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08"/>
    <col min="8" max="8" width="14.5703125" style="94" customWidth="1"/>
    <col min="9" max="13" width="9.140625" style="94"/>
    <col min="14" max="20" width="9.140625" style="102"/>
    <col min="21" max="16384" width="9.140625" style="16"/>
  </cols>
  <sheetData>
    <row r="1" spans="1:20" ht="23.25" customHeight="1">
      <c r="A1" s="614" t="s">
        <v>78</v>
      </c>
      <c r="B1" s="614"/>
      <c r="C1" s="614"/>
      <c r="D1" s="614"/>
      <c r="E1" s="614"/>
      <c r="F1" s="614"/>
    </row>
    <row r="2" spans="1:20" s="18" customFormat="1" ht="20.25">
      <c r="A2" s="608" t="str">
        <f>+'Ekamut-caxs'!A7:D7</f>
        <v xml:space="preserve">«Երևանի հ․102 մսուր-մանկապարտեզ» ՀՈԱԿ-ի </v>
      </c>
      <c r="B2" s="608"/>
      <c r="C2" s="608"/>
      <c r="D2" s="608"/>
      <c r="E2" s="608"/>
      <c r="F2" s="608"/>
      <c r="G2" s="87"/>
      <c r="H2" s="4"/>
      <c r="I2" s="95"/>
      <c r="J2" s="95"/>
      <c r="K2" s="95"/>
      <c r="L2" s="95"/>
      <c r="M2" s="95"/>
      <c r="N2" s="103"/>
      <c r="O2" s="103"/>
      <c r="P2" s="103"/>
      <c r="Q2" s="103"/>
      <c r="R2" s="103"/>
      <c r="S2" s="103"/>
      <c r="T2" s="103"/>
    </row>
    <row r="3" spans="1:20" ht="39" customHeight="1">
      <c r="A3" s="617" t="s">
        <v>233</v>
      </c>
      <c r="B3" s="617"/>
      <c r="C3" s="617"/>
      <c r="D3" s="617"/>
      <c r="E3" s="617"/>
      <c r="F3" s="617"/>
      <c r="G3" s="109"/>
      <c r="H3" s="96"/>
      <c r="I3" s="96"/>
      <c r="J3" s="96"/>
      <c r="K3" s="96"/>
      <c r="L3" s="96"/>
    </row>
    <row r="4" spans="1:20" s="18" customFormat="1" ht="18" customHeight="1">
      <c r="A4" s="9"/>
      <c r="B4" s="387"/>
      <c r="F4" s="10" t="s">
        <v>42</v>
      </c>
      <c r="G4" s="110"/>
      <c r="H4" s="95"/>
      <c r="I4" s="95"/>
      <c r="J4" s="95"/>
      <c r="K4" s="95"/>
      <c r="L4" s="95"/>
      <c r="M4" s="95"/>
      <c r="N4" s="103"/>
      <c r="O4" s="103"/>
      <c r="P4" s="103"/>
      <c r="Q4" s="103"/>
      <c r="R4" s="103"/>
      <c r="S4" s="103"/>
      <c r="T4" s="103"/>
    </row>
    <row r="5" spans="1:20" s="26" customFormat="1" ht="75.75" customHeight="1">
      <c r="A5" s="69" t="s">
        <v>3</v>
      </c>
      <c r="B5" s="71" t="s">
        <v>30</v>
      </c>
      <c r="C5" s="226" t="s">
        <v>213</v>
      </c>
      <c r="D5" s="226" t="s">
        <v>214</v>
      </c>
      <c r="E5" s="70" t="s">
        <v>49</v>
      </c>
      <c r="F5" s="280" t="str">
        <f>+'Ekamutneri hamematakan'!F5</f>
        <v>Ծանոթություն նախատեսվող ցուցանիշների վերաբերյալ</v>
      </c>
      <c r="G5" s="15"/>
      <c r="H5" s="398" t="s">
        <v>248</v>
      </c>
      <c r="I5" s="97"/>
      <c r="J5" s="97"/>
      <c r="K5" s="97"/>
      <c r="L5" s="97"/>
      <c r="M5" s="97"/>
      <c r="N5" s="104"/>
      <c r="O5" s="104"/>
      <c r="P5" s="104"/>
      <c r="Q5" s="104"/>
      <c r="R5" s="104"/>
      <c r="S5" s="104"/>
      <c r="T5" s="104"/>
    </row>
    <row r="6" spans="1:20" s="18" customFormat="1" ht="41.25" customHeight="1">
      <c r="A6" s="11" t="s">
        <v>7</v>
      </c>
      <c r="B6" s="12" t="s">
        <v>31</v>
      </c>
      <c r="C6" s="232">
        <v>709.3</v>
      </c>
      <c r="D6" s="232">
        <f>+C76</f>
        <v>1314.3000000000029</v>
      </c>
      <c r="E6" s="245">
        <f t="shared" ref="E6:E62" si="0">D6-C6</f>
        <v>605.00000000000296</v>
      </c>
      <c r="F6" s="232"/>
      <c r="G6" s="110"/>
      <c r="H6" s="95"/>
      <c r="I6" s="95"/>
      <c r="J6" s="95"/>
      <c r="K6" s="95"/>
      <c r="L6" s="95"/>
      <c r="M6" s="95"/>
      <c r="N6" s="103"/>
      <c r="O6" s="103"/>
      <c r="P6" s="103"/>
      <c r="Q6" s="103"/>
      <c r="R6" s="103"/>
      <c r="S6" s="103"/>
      <c r="T6" s="103"/>
    </row>
    <row r="7" spans="1:20" s="18" customFormat="1" ht="38.25" customHeight="1">
      <c r="A7" s="11" t="s">
        <v>11</v>
      </c>
      <c r="B7" s="12" t="s">
        <v>79</v>
      </c>
      <c r="C7" s="245">
        <f>SUM(C8,C9:C17)</f>
        <v>45787.7</v>
      </c>
      <c r="D7" s="245">
        <f>SUM(D8,D9:D17)</f>
        <v>49854.7</v>
      </c>
      <c r="E7" s="245">
        <f>D7-C7</f>
        <v>4067</v>
      </c>
      <c r="F7" s="232"/>
      <c r="G7" s="110"/>
      <c r="H7" s="95"/>
      <c r="I7" s="95"/>
      <c r="J7" s="95"/>
      <c r="K7" s="95"/>
      <c r="L7" s="95"/>
      <c r="M7" s="95"/>
      <c r="N7" s="103"/>
      <c r="O7" s="103"/>
      <c r="P7" s="103"/>
      <c r="Q7" s="103"/>
      <c r="R7" s="103"/>
      <c r="S7" s="103"/>
      <c r="T7" s="103"/>
    </row>
    <row r="8" spans="1:20" s="42" customFormat="1" ht="17.25" customHeight="1">
      <c r="A8" s="44">
        <v>1</v>
      </c>
      <c r="B8" s="333" t="str">
        <f>+'Dramakan hosqer'!B14</f>
        <v>Սուբսիդիայից</v>
      </c>
      <c r="C8" s="242">
        <v>45731</v>
      </c>
      <c r="D8" s="243">
        <f>+'Dramakan hosqer'!F14</f>
        <v>48432</v>
      </c>
      <c r="E8" s="243">
        <f>D8-C8</f>
        <v>2701</v>
      </c>
      <c r="F8" s="242"/>
      <c r="G8" s="111"/>
      <c r="H8" s="98"/>
      <c r="I8" s="98"/>
      <c r="J8" s="98"/>
      <c r="K8" s="98"/>
      <c r="L8" s="98"/>
      <c r="M8" s="98"/>
      <c r="N8" s="105"/>
      <c r="O8" s="105"/>
      <c r="P8" s="105"/>
      <c r="Q8" s="105"/>
      <c r="R8" s="105"/>
      <c r="S8" s="105"/>
      <c r="T8" s="105"/>
    </row>
    <row r="9" spans="1:20" s="42" customFormat="1" ht="17.25" customHeight="1">
      <c r="A9" s="44">
        <f>+A8+1</f>
        <v>2</v>
      </c>
      <c r="B9" s="333" t="str">
        <f>+'Dramakan hosqer'!B15</f>
        <v xml:space="preserve">Վճարովի ծառայություններից </v>
      </c>
      <c r="C9" s="242"/>
      <c r="D9" s="243">
        <f>+'Dramakan hosqer'!F15</f>
        <v>0</v>
      </c>
      <c r="E9" s="243">
        <f t="shared" si="0"/>
        <v>0</v>
      </c>
      <c r="F9" s="242"/>
      <c r="G9" s="111"/>
      <c r="H9" s="98"/>
      <c r="I9" s="98"/>
      <c r="J9" s="98"/>
      <c r="K9" s="98"/>
      <c r="L9" s="98"/>
      <c r="M9" s="98"/>
      <c r="N9" s="105"/>
      <c r="O9" s="105"/>
      <c r="P9" s="105"/>
      <c r="Q9" s="105"/>
      <c r="R9" s="105"/>
      <c r="S9" s="105"/>
      <c r="T9" s="105"/>
    </row>
    <row r="10" spans="1:20" s="42" customFormat="1" ht="17.25" customHeight="1">
      <c r="A10" s="370">
        <f t="shared" ref="A10:A17" si="1">+A9+1</f>
        <v>3</v>
      </c>
      <c r="B10" s="333" t="str">
        <f>+'Dramakan hosqer'!B16</f>
        <v>Սպասարկման և կոմունալ համավճարներից</v>
      </c>
      <c r="C10" s="242"/>
      <c r="D10" s="243">
        <f>+'Dramakan hosqer'!F16</f>
        <v>0</v>
      </c>
      <c r="E10" s="243">
        <f t="shared" si="0"/>
        <v>0</v>
      </c>
      <c r="F10" s="242"/>
      <c r="G10" s="111"/>
      <c r="H10" s="98"/>
      <c r="I10" s="98"/>
      <c r="J10" s="98"/>
      <c r="K10" s="98"/>
      <c r="L10" s="98"/>
      <c r="M10" s="98"/>
      <c r="N10" s="105"/>
      <c r="O10" s="105"/>
      <c r="P10" s="105"/>
      <c r="Q10" s="105"/>
      <c r="R10" s="105"/>
      <c r="S10" s="105"/>
      <c r="T10" s="105"/>
    </row>
    <row r="11" spans="1:20" s="42" customFormat="1" ht="17.25" customHeight="1">
      <c r="A11" s="370">
        <f t="shared" si="1"/>
        <v>4</v>
      </c>
      <c r="B11" s="333" t="str">
        <f>+'Dramakan hosqer'!B17</f>
        <v>Ֆինանսական օգնությունից (օգնիր մանկապարտեզիդ)</v>
      </c>
      <c r="C11" s="242"/>
      <c r="D11" s="243">
        <f>+'Dramakan hosqer'!F17</f>
        <v>0</v>
      </c>
      <c r="E11" s="243">
        <f t="shared" si="0"/>
        <v>0</v>
      </c>
      <c r="F11" s="242"/>
      <c r="G11" s="111"/>
      <c r="H11" s="98"/>
      <c r="I11" s="98"/>
      <c r="J11" s="98"/>
      <c r="K11" s="98"/>
      <c r="L11" s="98"/>
      <c r="M11" s="98"/>
      <c r="N11" s="105"/>
      <c r="O11" s="105"/>
      <c r="P11" s="105"/>
      <c r="Q11" s="105"/>
      <c r="R11" s="105"/>
      <c r="S11" s="105"/>
      <c r="T11" s="105"/>
    </row>
    <row r="12" spans="1:20" s="42" customFormat="1" ht="17.25" customHeight="1">
      <c r="A12" s="370">
        <f t="shared" si="1"/>
        <v>5</v>
      </c>
      <c r="B12" s="333" t="str">
        <f>+'Dramakan hosqer'!B18</f>
        <v>Ֆինանսական օգնությունից</v>
      </c>
      <c r="C12" s="242"/>
      <c r="D12" s="243">
        <f>+'Dramakan hosqer'!F18</f>
        <v>1422.6999999999998</v>
      </c>
      <c r="E12" s="243">
        <f t="shared" si="0"/>
        <v>1422.6999999999998</v>
      </c>
      <c r="F12" s="242"/>
      <c r="G12" s="111"/>
      <c r="H12" s="98"/>
      <c r="I12" s="98"/>
      <c r="J12" s="98"/>
      <c r="K12" s="98"/>
      <c r="L12" s="98"/>
      <c r="M12" s="98"/>
      <c r="N12" s="105"/>
      <c r="O12" s="105"/>
      <c r="P12" s="105"/>
      <c r="Q12" s="105"/>
      <c r="R12" s="105"/>
      <c r="S12" s="105"/>
      <c r="T12" s="105"/>
    </row>
    <row r="13" spans="1:20" s="42" customFormat="1" ht="17.25" customHeight="1">
      <c r="A13" s="370">
        <f t="shared" si="1"/>
        <v>6</v>
      </c>
      <c r="B13" s="333" t="str">
        <f>+'Dramakan hosqer'!B19</f>
        <v>Չփոխանակվող գործարքներից (դրամաշնորհից)</v>
      </c>
      <c r="C13" s="242"/>
      <c r="D13" s="243">
        <f>+'Dramakan hosqer'!F19</f>
        <v>0</v>
      </c>
      <c r="E13" s="243">
        <f t="shared" si="0"/>
        <v>0</v>
      </c>
      <c r="F13" s="242"/>
      <c r="G13" s="111"/>
      <c r="H13" s="98"/>
      <c r="I13" s="98"/>
      <c r="J13" s="98"/>
      <c r="K13" s="98"/>
      <c r="L13" s="98"/>
      <c r="M13" s="98"/>
      <c r="N13" s="105"/>
      <c r="O13" s="105"/>
      <c r="P13" s="105"/>
      <c r="Q13" s="105"/>
      <c r="R13" s="105"/>
      <c r="S13" s="105"/>
      <c r="T13" s="105"/>
    </row>
    <row r="14" spans="1:20" s="42" customFormat="1" ht="17.25" customHeight="1">
      <c r="A14" s="370">
        <f t="shared" si="1"/>
        <v>7</v>
      </c>
      <c r="B14" s="333" t="str">
        <f>+'Dramakan hosqer'!B20</f>
        <v>Դեբիտորական պարտքերից</v>
      </c>
      <c r="C14" s="242"/>
      <c r="D14" s="243">
        <f>+'Dramakan hosqer'!F20</f>
        <v>0</v>
      </c>
      <c r="E14" s="243">
        <f t="shared" si="0"/>
        <v>0</v>
      </c>
      <c r="F14" s="242"/>
      <c r="G14" s="111"/>
      <c r="H14" s="98"/>
      <c r="I14" s="98"/>
      <c r="J14" s="98"/>
      <c r="K14" s="98"/>
      <c r="L14" s="98"/>
      <c r="M14" s="98"/>
      <c r="N14" s="105"/>
      <c r="O14" s="105"/>
      <c r="P14" s="105"/>
      <c r="Q14" s="105"/>
      <c r="R14" s="105"/>
      <c r="S14" s="105"/>
      <c r="T14" s="105"/>
    </row>
    <row r="15" spans="1:20" s="42" customFormat="1" ht="17.25" customHeight="1">
      <c r="A15" s="370">
        <f t="shared" si="1"/>
        <v>8</v>
      </c>
      <c r="B15" s="333" t="str">
        <f>+'Dramakan hosqer'!B21</f>
        <v>Բանկի տոկոսից</v>
      </c>
      <c r="C15" s="242"/>
      <c r="D15" s="243">
        <f>+'Dramakan hosqer'!F21</f>
        <v>0</v>
      </c>
      <c r="E15" s="243">
        <f>D15-C15</f>
        <v>0</v>
      </c>
      <c r="F15" s="242"/>
      <c r="G15" s="111"/>
      <c r="H15" s="98"/>
      <c r="I15" s="98"/>
      <c r="J15" s="98"/>
      <c r="K15" s="98"/>
      <c r="L15" s="98"/>
      <c r="M15" s="98"/>
      <c r="N15" s="105"/>
      <c r="O15" s="105"/>
      <c r="P15" s="105"/>
      <c r="Q15" s="105"/>
      <c r="R15" s="105"/>
      <c r="S15" s="105"/>
      <c r="T15" s="105"/>
    </row>
    <row r="16" spans="1:20" s="41" customFormat="1" ht="17.25" customHeight="1">
      <c r="A16" s="456">
        <f t="shared" si="1"/>
        <v>9</v>
      </c>
      <c r="B16" s="470" t="s">
        <v>261</v>
      </c>
      <c r="C16" s="452">
        <v>32.700000000000003</v>
      </c>
      <c r="D16" s="452">
        <f>+'Dramakan hosqer'!F22</f>
        <v>0</v>
      </c>
      <c r="E16" s="452">
        <f t="shared" si="0"/>
        <v>-32.700000000000003</v>
      </c>
      <c r="F16" s="452"/>
      <c r="G16" s="111"/>
      <c r="H16" s="98"/>
      <c r="I16" s="98"/>
      <c r="J16" s="98"/>
      <c r="K16" s="98"/>
      <c r="L16" s="98"/>
      <c r="M16" s="98"/>
      <c r="N16" s="105"/>
      <c r="O16" s="105"/>
      <c r="P16" s="105"/>
      <c r="Q16" s="105"/>
      <c r="R16" s="105"/>
      <c r="S16" s="105"/>
      <c r="T16" s="105"/>
    </row>
    <row r="17" spans="1:20" s="41" customFormat="1" ht="17.25" customHeight="1">
      <c r="A17" s="456">
        <f t="shared" si="1"/>
        <v>10</v>
      </c>
      <c r="B17" s="470" t="s">
        <v>61</v>
      </c>
      <c r="C17" s="452">
        <v>24</v>
      </c>
      <c r="D17" s="452">
        <f>+'Dramakan hosqer'!F23</f>
        <v>0</v>
      </c>
      <c r="E17" s="452">
        <f>D17-C17</f>
        <v>-24</v>
      </c>
      <c r="F17" s="452"/>
      <c r="G17" s="85" t="s">
        <v>228</v>
      </c>
      <c r="H17" s="98"/>
      <c r="I17" s="98"/>
      <c r="J17" s="98"/>
      <c r="K17" s="98"/>
      <c r="L17" s="98"/>
      <c r="M17" s="98"/>
      <c r="N17" s="105"/>
      <c r="O17" s="105"/>
      <c r="P17" s="105"/>
      <c r="Q17" s="105"/>
      <c r="R17" s="105"/>
      <c r="S17" s="105"/>
      <c r="T17" s="105"/>
    </row>
    <row r="18" spans="1:20" s="18" customFormat="1" ht="36" customHeight="1">
      <c r="A18" s="11" t="s">
        <v>33</v>
      </c>
      <c r="B18" s="12" t="s">
        <v>80</v>
      </c>
      <c r="C18" s="245">
        <f>+C19+C61+C73</f>
        <v>45182.7</v>
      </c>
      <c r="D18" s="245">
        <f>+D19+D61+D73</f>
        <v>51168.98</v>
      </c>
      <c r="E18" s="245">
        <f t="shared" si="0"/>
        <v>5986.2800000000061</v>
      </c>
      <c r="F18" s="232"/>
      <c r="G18" s="110"/>
      <c r="H18" s="95"/>
      <c r="I18" s="95"/>
      <c r="J18" s="95"/>
      <c r="K18" s="95"/>
      <c r="L18" s="95"/>
      <c r="M18" s="95"/>
      <c r="N18" s="103"/>
      <c r="O18" s="103"/>
      <c r="P18" s="103"/>
      <c r="Q18" s="103"/>
      <c r="R18" s="103"/>
      <c r="S18" s="103"/>
      <c r="T18" s="103"/>
    </row>
    <row r="19" spans="1:20" s="18" customFormat="1" ht="21" customHeight="1">
      <c r="A19" s="14" t="s">
        <v>53</v>
      </c>
      <c r="B19" s="12" t="s">
        <v>56</v>
      </c>
      <c r="C19" s="245">
        <f>SUM(C20,C23:C29,C33:C55,C59:C60)</f>
        <v>45054.7</v>
      </c>
      <c r="D19" s="245">
        <f>SUM(D20,D23:D29,D33:D55,D59:D60)</f>
        <v>49876.08</v>
      </c>
      <c r="E19" s="245">
        <f t="shared" si="0"/>
        <v>4821.3800000000047</v>
      </c>
      <c r="F19" s="232"/>
      <c r="G19" s="110"/>
      <c r="H19" s="95"/>
      <c r="I19" s="95"/>
      <c r="J19" s="95"/>
      <c r="K19" s="95"/>
      <c r="L19" s="95"/>
      <c r="M19" s="95"/>
      <c r="N19" s="103"/>
      <c r="O19" s="103"/>
      <c r="P19" s="103"/>
      <c r="Q19" s="103"/>
      <c r="R19" s="103"/>
      <c r="S19" s="103"/>
      <c r="T19" s="103"/>
    </row>
    <row r="20" spans="1:20" s="42" customFormat="1" ht="18" customHeight="1">
      <c r="A20" s="44">
        <v>1</v>
      </c>
      <c r="B20" s="334" t="str">
        <f>+'Dramakan hosqer'!B26</f>
        <v>Աշխատավարձի գծով</v>
      </c>
      <c r="C20" s="242">
        <v>27656.5</v>
      </c>
      <c r="D20" s="243">
        <f>+'Dramakan hosqer'!F26</f>
        <v>31843.9</v>
      </c>
      <c r="E20" s="243">
        <f t="shared" si="0"/>
        <v>4187.4000000000015</v>
      </c>
      <c r="F20" s="242"/>
      <c r="G20" s="111"/>
      <c r="H20" s="98"/>
      <c r="I20" s="98"/>
      <c r="J20" s="98"/>
      <c r="K20" s="98"/>
      <c r="L20" s="98"/>
      <c r="M20" s="98"/>
      <c r="N20" s="105"/>
      <c r="O20" s="105"/>
      <c r="P20" s="105"/>
      <c r="Q20" s="105"/>
      <c r="R20" s="105"/>
      <c r="S20" s="105"/>
      <c r="T20" s="105"/>
    </row>
    <row r="21" spans="1:20" ht="17.25" customHeight="1">
      <c r="A21" s="24">
        <v>1.1000000000000001</v>
      </c>
      <c r="B21" s="365" t="str">
        <f>+'Dramakan hosqer'!B27</f>
        <v>վճարովի ծառայության գծով</v>
      </c>
      <c r="C21" s="233"/>
      <c r="D21" s="247">
        <f>+'Dramakan hosqer'!F27</f>
        <v>0</v>
      </c>
      <c r="E21" s="247">
        <f t="shared" si="0"/>
        <v>0</v>
      </c>
      <c r="F21" s="233"/>
    </row>
    <row r="22" spans="1:20" ht="18" customHeight="1">
      <c r="A22" s="24">
        <v>1.2</v>
      </c>
      <c r="B22" s="365">
        <f>+'Dramakan hosqer'!B28</f>
        <v>0</v>
      </c>
      <c r="C22" s="233"/>
      <c r="D22" s="247">
        <f>+'Dramakan hosqer'!F28</f>
        <v>0</v>
      </c>
      <c r="E22" s="247">
        <f t="shared" si="0"/>
        <v>0</v>
      </c>
      <c r="F22" s="233"/>
    </row>
    <row r="23" spans="1:20" s="42" customFormat="1" ht="18" customHeight="1">
      <c r="A23" s="44">
        <f>+A20+1</f>
        <v>2</v>
      </c>
      <c r="B23" s="251" t="str">
        <f>+'Dramakan hosqer'!B29</f>
        <v>Սննդի գծով</v>
      </c>
      <c r="C23" s="242">
        <v>9313.6</v>
      </c>
      <c r="D23" s="243">
        <f>+'Dramakan hosqer'!F29</f>
        <v>9905.9800000000014</v>
      </c>
      <c r="E23" s="243">
        <f t="shared" si="0"/>
        <v>592.38000000000102</v>
      </c>
      <c r="F23" s="242"/>
      <c r="G23" s="40"/>
      <c r="H23" s="98"/>
      <c r="I23" s="98"/>
      <c r="J23" s="98"/>
      <c r="K23" s="98"/>
      <c r="L23" s="98"/>
      <c r="M23" s="98"/>
      <c r="N23" s="105"/>
      <c r="O23" s="105"/>
      <c r="P23" s="105"/>
      <c r="Q23" s="105"/>
      <c r="R23" s="105"/>
      <c r="S23" s="105"/>
      <c r="T23" s="105"/>
    </row>
    <row r="24" spans="1:20" s="42" customFormat="1" ht="18" customHeight="1">
      <c r="A24" s="44">
        <f>+A23+1</f>
        <v>3</v>
      </c>
      <c r="B24" s="251" t="str">
        <f>+'Dramakan hosqer'!B30</f>
        <v>Ջեռուցման գծով</v>
      </c>
      <c r="C24" s="242">
        <v>4082.8</v>
      </c>
      <c r="D24" s="243">
        <f>+'Dramakan hosqer'!F30</f>
        <v>4127.8</v>
      </c>
      <c r="E24" s="243">
        <f t="shared" si="0"/>
        <v>45</v>
      </c>
      <c r="F24" s="242"/>
      <c r="G24" s="111"/>
      <c r="H24" s="98"/>
      <c r="I24" s="98"/>
      <c r="J24" s="98"/>
      <c r="K24" s="98"/>
      <c r="L24" s="98"/>
      <c r="M24" s="98"/>
      <c r="N24" s="105"/>
      <c r="O24" s="105"/>
      <c r="P24" s="105"/>
      <c r="Q24" s="105"/>
      <c r="R24" s="105"/>
      <c r="S24" s="105"/>
      <c r="T24" s="105"/>
    </row>
    <row r="25" spans="1:20" s="42" customFormat="1" ht="18" customHeight="1">
      <c r="A25" s="370">
        <f t="shared" ref="A25:A29" si="2">+A24+1</f>
        <v>4</v>
      </c>
      <c r="B25" s="251" t="str">
        <f>+'Dramakan hosqer'!B31</f>
        <v>Էլեկտրաէներգիայի գծով</v>
      </c>
      <c r="C25" s="242">
        <v>1243.5999999999999</v>
      </c>
      <c r="D25" s="243">
        <f>+'Dramakan hosqer'!F31</f>
        <v>1300.5</v>
      </c>
      <c r="E25" s="243">
        <f t="shared" si="0"/>
        <v>56.900000000000091</v>
      </c>
      <c r="F25" s="242"/>
      <c r="G25" s="111"/>
      <c r="H25" s="98"/>
      <c r="I25" s="98"/>
      <c r="J25" s="98"/>
      <c r="K25" s="98"/>
      <c r="L25" s="98"/>
      <c r="M25" s="98"/>
      <c r="N25" s="105"/>
      <c r="O25" s="105"/>
      <c r="P25" s="105"/>
      <c r="Q25" s="105"/>
      <c r="R25" s="105"/>
      <c r="S25" s="105"/>
      <c r="T25" s="105"/>
    </row>
    <row r="26" spans="1:20" s="42" customFormat="1" ht="18" customHeight="1">
      <c r="A26" s="370">
        <f t="shared" si="2"/>
        <v>5</v>
      </c>
      <c r="B26" s="251" t="str">
        <f>+'Dramakan hosqer'!B32</f>
        <v>Ջրմուղ-կոյուղու գծով</v>
      </c>
      <c r="C26" s="242">
        <v>241.7</v>
      </c>
      <c r="D26" s="243">
        <f>+'Dramakan hosqer'!F32</f>
        <v>242.2</v>
      </c>
      <c r="E26" s="243">
        <f t="shared" si="0"/>
        <v>0.5</v>
      </c>
      <c r="F26" s="242"/>
      <c r="G26" s="111"/>
      <c r="H26" s="98"/>
      <c r="I26" s="98"/>
      <c r="J26" s="98"/>
      <c r="K26" s="98"/>
      <c r="L26" s="98"/>
      <c r="M26" s="98"/>
      <c r="N26" s="105"/>
      <c r="O26" s="105"/>
      <c r="P26" s="105"/>
      <c r="Q26" s="105"/>
      <c r="R26" s="105"/>
      <c r="S26" s="105"/>
      <c r="T26" s="105"/>
    </row>
    <row r="27" spans="1:20" s="42" customFormat="1" ht="18" customHeight="1">
      <c r="A27" s="370">
        <f t="shared" si="2"/>
        <v>6</v>
      </c>
      <c r="B27" s="251" t="str">
        <f>+'Dramakan hosqer'!B33</f>
        <v>Աղբահանության գծով</v>
      </c>
      <c r="C27" s="242">
        <v>43.6</v>
      </c>
      <c r="D27" s="243">
        <f>+'Dramakan hosqer'!F33</f>
        <v>43.6</v>
      </c>
      <c r="E27" s="243">
        <f t="shared" si="0"/>
        <v>0</v>
      </c>
      <c r="F27" s="242"/>
      <c r="G27" s="111"/>
      <c r="H27" s="98"/>
      <c r="I27" s="98"/>
      <c r="J27" s="98"/>
      <c r="K27" s="98"/>
      <c r="L27" s="98"/>
      <c r="M27" s="98"/>
      <c r="N27" s="105"/>
      <c r="O27" s="105"/>
      <c r="P27" s="105"/>
      <c r="Q27" s="105"/>
      <c r="R27" s="105"/>
      <c r="S27" s="105"/>
      <c r="T27" s="105"/>
    </row>
    <row r="28" spans="1:20" s="42" customFormat="1" ht="16.5" customHeight="1">
      <c r="A28" s="370">
        <f t="shared" si="2"/>
        <v>7</v>
      </c>
      <c r="B28" s="251" t="str">
        <f>+'Dramakan hosqer'!B34</f>
        <v>Ախտաբանության գծով</v>
      </c>
      <c r="C28" s="242">
        <v>0</v>
      </c>
      <c r="D28" s="243">
        <f>+'Dramakan hosqer'!F34</f>
        <v>5</v>
      </c>
      <c r="E28" s="243">
        <f t="shared" si="0"/>
        <v>5</v>
      </c>
      <c r="F28" s="242"/>
      <c r="G28" s="112"/>
      <c r="H28" s="99"/>
      <c r="I28" s="99"/>
      <c r="J28" s="98"/>
      <c r="K28" s="98"/>
      <c r="L28" s="98"/>
      <c r="M28" s="98"/>
      <c r="N28" s="105"/>
      <c r="O28" s="105"/>
      <c r="P28" s="105"/>
      <c r="Q28" s="105"/>
      <c r="R28" s="105"/>
      <c r="S28" s="105"/>
      <c r="T28" s="105"/>
    </row>
    <row r="29" spans="1:20" s="42" customFormat="1" ht="17.25">
      <c r="A29" s="370">
        <f t="shared" si="2"/>
        <v>8</v>
      </c>
      <c r="B29" s="251" t="str">
        <f>+'Dramakan hosqer'!B35</f>
        <v>Կապի գծով, այդ թվում`</v>
      </c>
      <c r="C29" s="243">
        <f>SUM(C30:C32)</f>
        <v>117.1</v>
      </c>
      <c r="D29" s="243">
        <f>SUM(D30:D32)</f>
        <v>131.6</v>
      </c>
      <c r="E29" s="243">
        <f t="shared" si="0"/>
        <v>14.5</v>
      </c>
      <c r="F29" s="242"/>
      <c r="G29" s="111"/>
      <c r="H29" s="98"/>
      <c r="I29" s="98"/>
      <c r="J29" s="98"/>
      <c r="K29" s="98"/>
      <c r="L29" s="98"/>
      <c r="M29" s="98"/>
      <c r="N29" s="105"/>
      <c r="O29" s="105"/>
      <c r="P29" s="105"/>
      <c r="Q29" s="105"/>
      <c r="R29" s="105"/>
      <c r="S29" s="105"/>
      <c r="T29" s="105"/>
    </row>
    <row r="30" spans="1:20" ht="18" customHeight="1">
      <c r="A30" s="24">
        <v>8.1</v>
      </c>
      <c r="B30" s="335" t="str">
        <f>+'Dramakan hosqer'!B36</f>
        <v>բաժանորդային վճար</v>
      </c>
      <c r="C30" s="233">
        <v>57.6</v>
      </c>
      <c r="D30" s="247">
        <f>+'Dramakan hosqer'!F36</f>
        <v>57.6</v>
      </c>
      <c r="E30" s="247">
        <f t="shared" si="0"/>
        <v>0</v>
      </c>
      <c r="F30" s="233"/>
    </row>
    <row r="31" spans="1:20" s="31" customFormat="1" ht="18" customHeight="1">
      <c r="A31" s="24">
        <v>8.1999999999999993</v>
      </c>
      <c r="B31" s="335" t="str">
        <f>+'Dramakan hosqer'!B37</f>
        <v>րոպեավճար</v>
      </c>
      <c r="C31" s="233">
        <v>1.9</v>
      </c>
      <c r="D31" s="247">
        <f>+'Dramakan hosqer'!F37</f>
        <v>2</v>
      </c>
      <c r="E31" s="247">
        <f t="shared" si="0"/>
        <v>0.10000000000000009</v>
      </c>
      <c r="F31" s="233"/>
      <c r="G31" s="113"/>
      <c r="H31" s="100"/>
      <c r="I31" s="100"/>
      <c r="J31" s="100"/>
      <c r="K31" s="100"/>
      <c r="L31" s="100"/>
      <c r="M31" s="100"/>
      <c r="N31" s="106"/>
      <c r="O31" s="106"/>
      <c r="P31" s="106"/>
      <c r="Q31" s="106"/>
      <c r="R31" s="106"/>
      <c r="S31" s="106"/>
      <c r="T31" s="106"/>
    </row>
    <row r="32" spans="1:20" ht="18" customHeight="1">
      <c r="A32" s="24">
        <v>8.3000000000000007</v>
      </c>
      <c r="B32" s="335" t="str">
        <f>+'Dramakan hosqer'!B38</f>
        <v>ինտերնետ կապ</v>
      </c>
      <c r="C32" s="233">
        <v>57.6</v>
      </c>
      <c r="D32" s="247">
        <f>+'Dramakan hosqer'!F38</f>
        <v>72</v>
      </c>
      <c r="E32" s="247">
        <f t="shared" si="0"/>
        <v>14.399999999999999</v>
      </c>
      <c r="F32" s="233"/>
      <c r="I32" s="115"/>
    </row>
    <row r="33" spans="1:20" s="42" customFormat="1" ht="18" customHeight="1">
      <c r="A33" s="44">
        <f>+A29+1</f>
        <v>9</v>
      </c>
      <c r="B33" s="251" t="str">
        <f>+'Dramakan hosqer'!B39</f>
        <v>Բանկային ծառայության գծով</v>
      </c>
      <c r="C33" s="242"/>
      <c r="D33" s="243">
        <f>+'Dramakan hosqer'!F39</f>
        <v>0</v>
      </c>
      <c r="E33" s="243">
        <f t="shared" si="0"/>
        <v>0</v>
      </c>
      <c r="F33" s="242"/>
      <c r="G33" s="111"/>
      <c r="H33" s="98"/>
      <c r="I33" s="98"/>
      <c r="J33" s="98"/>
      <c r="K33" s="98"/>
      <c r="L33" s="98"/>
      <c r="M33" s="98"/>
      <c r="N33" s="105"/>
      <c r="O33" s="105"/>
      <c r="P33" s="105"/>
      <c r="Q33" s="105"/>
      <c r="R33" s="105"/>
      <c r="S33" s="105"/>
      <c r="T33" s="105"/>
    </row>
    <row r="34" spans="1:20" s="42" customFormat="1" ht="18" customHeight="1">
      <c r="A34" s="44">
        <f>+A33+1</f>
        <v>10</v>
      </c>
      <c r="B34" s="251" t="str">
        <f>+'Dramakan hosqer'!B40</f>
        <v>Տնտեսական ապրանքների գծով</v>
      </c>
      <c r="C34" s="242">
        <v>587.9</v>
      </c>
      <c r="D34" s="243">
        <f>+'Dramakan hosqer'!F40</f>
        <v>588</v>
      </c>
      <c r="E34" s="243">
        <f t="shared" si="0"/>
        <v>0.10000000000002274</v>
      </c>
      <c r="F34" s="242"/>
      <c r="G34" s="39"/>
      <c r="H34" s="98"/>
      <c r="I34" s="98"/>
      <c r="J34" s="98"/>
      <c r="K34" s="98"/>
      <c r="L34" s="98"/>
      <c r="M34" s="98"/>
      <c r="N34" s="105"/>
      <c r="O34" s="105"/>
      <c r="P34" s="105"/>
      <c r="Q34" s="105"/>
      <c r="R34" s="105"/>
      <c r="S34" s="105"/>
      <c r="T34" s="105"/>
    </row>
    <row r="35" spans="1:20" s="42" customFormat="1" ht="18" customHeight="1">
      <c r="A35" s="370">
        <f t="shared" ref="A35:A55" si="3">+A34+1</f>
        <v>11</v>
      </c>
      <c r="B35" s="251" t="str">
        <f>+'Dramakan hosqer'!B41</f>
        <v>Գրասենյակային ապրանքների գծով</v>
      </c>
      <c r="C35" s="242">
        <v>50</v>
      </c>
      <c r="D35" s="243">
        <f>+'Dramakan hosqer'!F41</f>
        <v>60</v>
      </c>
      <c r="E35" s="243">
        <f t="shared" si="0"/>
        <v>10</v>
      </c>
      <c r="F35" s="242"/>
      <c r="G35" s="111"/>
      <c r="H35" s="98"/>
      <c r="I35" s="98"/>
      <c r="J35" s="98"/>
      <c r="K35" s="98"/>
      <c r="L35" s="98"/>
      <c r="M35" s="98"/>
      <c r="N35" s="105"/>
      <c r="O35" s="105"/>
      <c r="P35" s="105"/>
      <c r="Q35" s="105"/>
      <c r="R35" s="105"/>
      <c r="S35" s="105"/>
      <c r="T35" s="105"/>
    </row>
    <row r="36" spans="1:20" s="42" customFormat="1" ht="18" customHeight="1">
      <c r="A36" s="370">
        <f t="shared" si="3"/>
        <v>12</v>
      </c>
      <c r="B36" s="251" t="str">
        <f>+'Dramakan hosqer'!B42</f>
        <v>Փոքրարժեք կամ արագամաշ առարկաների գծով</v>
      </c>
      <c r="C36" s="242">
        <v>39</v>
      </c>
      <c r="D36" s="243">
        <f>+'Dramakan hosqer'!F42</f>
        <v>40</v>
      </c>
      <c r="E36" s="243">
        <f t="shared" si="0"/>
        <v>1</v>
      </c>
      <c r="F36" s="242"/>
      <c r="G36" s="111"/>
      <c r="H36" s="98"/>
      <c r="I36" s="98"/>
      <c r="J36" s="98"/>
      <c r="K36" s="98"/>
      <c r="L36" s="98"/>
      <c r="M36" s="98"/>
      <c r="N36" s="105"/>
      <c r="O36" s="105"/>
      <c r="P36" s="105"/>
      <c r="Q36" s="105"/>
      <c r="R36" s="105"/>
      <c r="S36" s="105"/>
      <c r="T36" s="105"/>
    </row>
    <row r="37" spans="1:20" s="42" customFormat="1" ht="18" customHeight="1">
      <c r="A37" s="370">
        <f t="shared" si="3"/>
        <v>13</v>
      </c>
      <c r="B37" s="251" t="str">
        <f>+'Dramakan hosqer'!B43</f>
        <v>Ուսումնական նյութերի գծով</v>
      </c>
      <c r="C37" s="242"/>
      <c r="D37" s="243">
        <f>+'Dramakan hosqer'!F43</f>
        <v>20</v>
      </c>
      <c r="E37" s="243">
        <f t="shared" si="0"/>
        <v>20</v>
      </c>
      <c r="F37" s="242"/>
      <c r="G37" s="111"/>
      <c r="H37" s="98"/>
      <c r="I37" s="98"/>
      <c r="J37" s="98"/>
      <c r="K37" s="98"/>
      <c r="L37" s="98"/>
      <c r="M37" s="98"/>
      <c r="N37" s="105"/>
      <c r="O37" s="105"/>
      <c r="P37" s="105"/>
      <c r="Q37" s="105"/>
      <c r="R37" s="105"/>
      <c r="S37" s="105"/>
      <c r="T37" s="105"/>
    </row>
    <row r="38" spans="1:20" s="42" customFormat="1" ht="18" customHeight="1">
      <c r="A38" s="370">
        <f t="shared" si="3"/>
        <v>14</v>
      </c>
      <c r="B38" s="251" t="str">
        <f>+'Dramakan hosqer'!B44</f>
        <v>Դեղորայքի գծով</v>
      </c>
      <c r="C38" s="242">
        <v>20</v>
      </c>
      <c r="D38" s="243">
        <f>+'Dramakan hosqer'!F44</f>
        <v>30</v>
      </c>
      <c r="E38" s="243">
        <f t="shared" si="0"/>
        <v>10</v>
      </c>
      <c r="F38" s="242"/>
      <c r="G38" s="111"/>
      <c r="H38" s="98"/>
      <c r="I38" s="98"/>
      <c r="J38" s="98"/>
      <c r="K38" s="98"/>
      <c r="L38" s="98"/>
      <c r="M38" s="98"/>
      <c r="N38" s="105"/>
      <c r="O38" s="105"/>
      <c r="P38" s="105"/>
      <c r="Q38" s="105"/>
      <c r="R38" s="105"/>
      <c r="S38" s="105"/>
      <c r="T38" s="105"/>
    </row>
    <row r="39" spans="1:20" s="42" customFormat="1" ht="18" customHeight="1">
      <c r="A39" s="370">
        <f t="shared" si="3"/>
        <v>15</v>
      </c>
      <c r="B39" s="251" t="str">
        <f>+'Dramakan hosqer'!B45</f>
        <v>Բուժ.ծառայության գծով</v>
      </c>
      <c r="C39" s="242">
        <v>63</v>
      </c>
      <c r="D39" s="243">
        <f>+'Dramakan hosqer'!F45</f>
        <v>63</v>
      </c>
      <c r="E39" s="243">
        <f t="shared" si="0"/>
        <v>0</v>
      </c>
      <c r="F39" s="242"/>
      <c r="G39" s="111"/>
      <c r="H39" s="98"/>
      <c r="I39" s="98"/>
      <c r="J39" s="98"/>
      <c r="K39" s="98"/>
      <c r="L39" s="98"/>
      <c r="M39" s="98"/>
      <c r="N39" s="105"/>
      <c r="O39" s="105"/>
      <c r="P39" s="105"/>
      <c r="Q39" s="105"/>
      <c r="R39" s="105"/>
      <c r="S39" s="105"/>
      <c r="T39" s="105"/>
    </row>
    <row r="40" spans="1:20" s="42" customFormat="1" ht="18" customHeight="1">
      <c r="A40" s="370">
        <f t="shared" si="3"/>
        <v>16</v>
      </c>
      <c r="B40" s="251" t="str">
        <f>+'Dramakan hosqer'!B46</f>
        <v>Ընթացիկ վերանորոգման գծով</v>
      </c>
      <c r="C40" s="242"/>
      <c r="D40" s="243">
        <f>+'Dramakan hosqer'!F46</f>
        <v>35</v>
      </c>
      <c r="E40" s="243">
        <f t="shared" si="0"/>
        <v>35</v>
      </c>
      <c r="F40" s="242"/>
      <c r="G40" s="111"/>
      <c r="H40" s="98"/>
      <c r="I40" s="98"/>
      <c r="J40" s="98"/>
      <c r="K40" s="98"/>
      <c r="L40" s="98"/>
      <c r="M40" s="98"/>
      <c r="N40" s="105"/>
      <c r="O40" s="105"/>
      <c r="P40" s="105"/>
      <c r="Q40" s="105"/>
      <c r="R40" s="105"/>
      <c r="S40" s="105"/>
      <c r="T40" s="105"/>
    </row>
    <row r="41" spans="1:20" s="42" customFormat="1" ht="18" customHeight="1">
      <c r="A41" s="370">
        <f t="shared" si="3"/>
        <v>17</v>
      </c>
      <c r="B41" s="251" t="str">
        <f>+'Dramakan hosqer'!B47</f>
        <v>Ջեռուցման համակարգի սպասարկման գծով</v>
      </c>
      <c r="C41" s="242">
        <v>192.1</v>
      </c>
      <c r="D41" s="243">
        <f>+'Dramakan hosqer'!F47</f>
        <v>227.1</v>
      </c>
      <c r="E41" s="243">
        <f t="shared" si="0"/>
        <v>35</v>
      </c>
      <c r="F41" s="242"/>
      <c r="G41" s="111"/>
      <c r="H41" s="98"/>
      <c r="I41" s="98"/>
      <c r="J41" s="98"/>
      <c r="K41" s="98"/>
      <c r="L41" s="98"/>
      <c r="M41" s="98"/>
      <c r="N41" s="105"/>
      <c r="O41" s="105"/>
      <c r="P41" s="105"/>
      <c r="Q41" s="105"/>
      <c r="R41" s="105"/>
      <c r="S41" s="105"/>
      <c r="T41" s="105"/>
    </row>
    <row r="42" spans="1:20" s="42" customFormat="1" ht="18" customHeight="1">
      <c r="A42" s="370">
        <f t="shared" si="3"/>
        <v>18</v>
      </c>
      <c r="B42" s="251" t="str">
        <f>+'Dramakan hosqer'!B48</f>
        <v>Կաթսայատան սպասարկման գծով</v>
      </c>
      <c r="C42" s="242">
        <v>960</v>
      </c>
      <c r="D42" s="243">
        <f>+'Dramakan hosqer'!F48</f>
        <v>960</v>
      </c>
      <c r="E42" s="243">
        <f t="shared" si="0"/>
        <v>0</v>
      </c>
      <c r="F42" s="242"/>
      <c r="G42" s="111"/>
      <c r="H42" s="98"/>
      <c r="I42" s="98"/>
      <c r="J42" s="98"/>
      <c r="K42" s="98"/>
      <c r="L42" s="98"/>
      <c r="M42" s="98"/>
      <c r="N42" s="105"/>
      <c r="O42" s="105"/>
      <c r="P42" s="105"/>
      <c r="Q42" s="105"/>
      <c r="R42" s="105"/>
      <c r="S42" s="105"/>
      <c r="T42" s="105"/>
    </row>
    <row r="43" spans="1:20" s="42" customFormat="1" ht="18" customHeight="1">
      <c r="A43" s="370">
        <f t="shared" si="3"/>
        <v>19</v>
      </c>
      <c r="B43" s="251" t="str">
        <f>+'Dramakan hosqer'!B49</f>
        <v>Սպասարկման և կոմունալ համավճարների գծով</v>
      </c>
      <c r="C43" s="242"/>
      <c r="D43" s="243">
        <f>+'Dramakan hosqer'!F49</f>
        <v>0</v>
      </c>
      <c r="E43" s="243">
        <f t="shared" si="0"/>
        <v>0</v>
      </c>
      <c r="F43" s="242"/>
      <c r="G43" s="111"/>
      <c r="H43" s="98"/>
      <c r="I43" s="98"/>
      <c r="J43" s="98"/>
      <c r="K43" s="98"/>
      <c r="L43" s="98"/>
      <c r="M43" s="98"/>
      <c r="N43" s="105"/>
      <c r="O43" s="105"/>
      <c r="P43" s="105"/>
      <c r="Q43" s="105"/>
      <c r="R43" s="105"/>
      <c r="S43" s="105"/>
      <c r="T43" s="105"/>
    </row>
    <row r="44" spans="1:20" s="42" customFormat="1" ht="18" customHeight="1">
      <c r="A44" s="370">
        <f t="shared" si="3"/>
        <v>20</v>
      </c>
      <c r="B44" s="251" t="str">
        <f>+'Dramakan hosqer'!B50</f>
        <v>Գնումների համակարգողի ծառայության գծով</v>
      </c>
      <c r="C44" s="242">
        <v>40</v>
      </c>
      <c r="D44" s="243">
        <f>+'Dramakan hosqer'!F50</f>
        <v>105</v>
      </c>
      <c r="E44" s="243">
        <f t="shared" si="0"/>
        <v>65</v>
      </c>
      <c r="F44" s="242"/>
      <c r="G44" s="111"/>
      <c r="H44" s="98"/>
      <c r="I44" s="98"/>
      <c r="J44" s="98"/>
      <c r="K44" s="98"/>
      <c r="L44" s="98"/>
      <c r="M44" s="98"/>
      <c r="N44" s="105"/>
      <c r="O44" s="105"/>
      <c r="P44" s="105"/>
      <c r="Q44" s="105"/>
      <c r="R44" s="105"/>
      <c r="S44" s="105"/>
      <c r="T44" s="105"/>
    </row>
    <row r="45" spans="1:20" s="42" customFormat="1" ht="18" customHeight="1">
      <c r="A45" s="370">
        <f t="shared" si="3"/>
        <v>21</v>
      </c>
      <c r="B45" s="251" t="str">
        <f>+'Dramakan hosqer'!B51</f>
        <v>Համակարգիչների տեխնիկական սպասարկման գծով</v>
      </c>
      <c r="C45" s="242">
        <v>15</v>
      </c>
      <c r="D45" s="243">
        <f>+'Dramakan hosqer'!F51</f>
        <v>25</v>
      </c>
      <c r="E45" s="243">
        <f t="shared" si="0"/>
        <v>10</v>
      </c>
      <c r="F45" s="242"/>
      <c r="G45" s="111"/>
      <c r="H45" s="98"/>
      <c r="I45" s="98"/>
      <c r="J45" s="98"/>
      <c r="K45" s="98"/>
      <c r="L45" s="98"/>
      <c r="M45" s="98"/>
      <c r="N45" s="105"/>
      <c r="O45" s="105"/>
      <c r="P45" s="105"/>
      <c r="Q45" s="105"/>
      <c r="R45" s="105"/>
      <c r="S45" s="105"/>
      <c r="T45" s="105"/>
    </row>
    <row r="46" spans="1:20" s="42" customFormat="1" ht="18" customHeight="1">
      <c r="A46" s="370">
        <f t="shared" si="3"/>
        <v>22</v>
      </c>
      <c r="B46" s="251" t="str">
        <f>+'Dramakan hosqer'!B52</f>
        <v>Համակարգչային ծրագրի և կայքի սպասարկման գծով</v>
      </c>
      <c r="C46" s="242">
        <v>95</v>
      </c>
      <c r="D46" s="243">
        <f>+'Dramakan hosqer'!F52</f>
        <v>95</v>
      </c>
      <c r="E46" s="243">
        <f t="shared" si="0"/>
        <v>0</v>
      </c>
      <c r="F46" s="242"/>
      <c r="G46" s="39"/>
      <c r="H46" s="98"/>
      <c r="I46" s="98"/>
      <c r="J46" s="98"/>
      <c r="K46" s="98"/>
      <c r="L46" s="98"/>
      <c r="M46" s="98"/>
      <c r="N46" s="105"/>
      <c r="O46" s="105"/>
      <c r="P46" s="105"/>
      <c r="Q46" s="105"/>
      <c r="R46" s="105"/>
      <c r="S46" s="105"/>
      <c r="T46" s="105"/>
    </row>
    <row r="47" spans="1:20" s="42" customFormat="1" ht="18" customHeight="1">
      <c r="A47" s="370">
        <f t="shared" si="3"/>
        <v>23</v>
      </c>
      <c r="B47" s="251" t="str">
        <f>+'Dramakan hosqer'!B53</f>
        <v>էլ․ստորագրության գծով</v>
      </c>
      <c r="C47" s="242">
        <v>6</v>
      </c>
      <c r="D47" s="243">
        <f>+'Dramakan hosqer'!F53</f>
        <v>6</v>
      </c>
      <c r="E47" s="243">
        <f t="shared" si="0"/>
        <v>0</v>
      </c>
      <c r="F47" s="242"/>
      <c r="G47" s="111"/>
      <c r="H47" s="98"/>
      <c r="I47" s="98"/>
      <c r="J47" s="98"/>
      <c r="K47" s="98"/>
      <c r="L47" s="98"/>
      <c r="M47" s="98"/>
      <c r="N47" s="105"/>
      <c r="O47" s="105"/>
      <c r="P47" s="105"/>
      <c r="Q47" s="105"/>
      <c r="R47" s="105"/>
      <c r="S47" s="105"/>
      <c r="T47" s="105"/>
    </row>
    <row r="48" spans="1:20" s="42" customFormat="1" ht="18" customHeight="1">
      <c r="A48" s="370">
        <f t="shared" si="3"/>
        <v>24</v>
      </c>
      <c r="B48" s="251" t="str">
        <f>+'Dramakan hosqer'!B54</f>
        <v>Հայտարարության գծով</v>
      </c>
      <c r="C48" s="242"/>
      <c r="D48" s="243">
        <f>+'Dramakan hosqer'!F54</f>
        <v>0</v>
      </c>
      <c r="E48" s="243">
        <f t="shared" si="0"/>
        <v>0</v>
      </c>
      <c r="F48" s="242"/>
      <c r="G48" s="111"/>
      <c r="H48" s="98"/>
      <c r="I48" s="98"/>
      <c r="J48" s="98"/>
      <c r="K48" s="98"/>
      <c r="L48" s="98"/>
      <c r="M48" s="98"/>
      <c r="N48" s="105"/>
      <c r="O48" s="105"/>
      <c r="P48" s="105"/>
      <c r="Q48" s="105"/>
      <c r="R48" s="105"/>
      <c r="S48" s="105"/>
      <c r="T48" s="105"/>
    </row>
    <row r="49" spans="1:20" s="42" customFormat="1" ht="18" customHeight="1">
      <c r="A49" s="370">
        <f t="shared" si="3"/>
        <v>25</v>
      </c>
      <c r="B49" s="251" t="str">
        <f>+'Dramakan hosqer'!B55</f>
        <v>Բաժանորդագրության գծով</v>
      </c>
      <c r="C49" s="242"/>
      <c r="D49" s="243">
        <f>+'Dramakan hosqer'!F55</f>
        <v>0</v>
      </c>
      <c r="E49" s="243">
        <f t="shared" si="0"/>
        <v>0</v>
      </c>
      <c r="F49" s="242"/>
      <c r="G49" s="111"/>
      <c r="H49" s="98"/>
      <c r="I49" s="98"/>
      <c r="J49" s="98"/>
      <c r="K49" s="98"/>
      <c r="L49" s="98"/>
      <c r="M49" s="98"/>
      <c r="N49" s="105"/>
      <c r="O49" s="105"/>
      <c r="P49" s="105"/>
      <c r="Q49" s="105"/>
      <c r="R49" s="105"/>
      <c r="S49" s="105"/>
      <c r="T49" s="105"/>
    </row>
    <row r="50" spans="1:20" s="42" customFormat="1" ht="18" customHeight="1">
      <c r="A50" s="370">
        <f t="shared" si="3"/>
        <v>26</v>
      </c>
      <c r="B50" s="251" t="str">
        <f>+'Dramakan hosqer'!B56</f>
        <v>Վերապատրաստման գծով</v>
      </c>
      <c r="C50" s="242">
        <v>24</v>
      </c>
      <c r="D50" s="243">
        <f>+'Dramakan hosqer'!F56</f>
        <v>0</v>
      </c>
      <c r="E50" s="243">
        <f t="shared" si="0"/>
        <v>-24</v>
      </c>
      <c r="F50" s="242"/>
      <c r="G50" s="111"/>
      <c r="H50" s="98"/>
      <c r="I50" s="98"/>
      <c r="J50" s="98"/>
      <c r="K50" s="98"/>
      <c r="L50" s="98"/>
      <c r="M50" s="98"/>
      <c r="N50" s="105"/>
      <c r="O50" s="105"/>
      <c r="P50" s="105"/>
      <c r="Q50" s="105"/>
      <c r="R50" s="105"/>
      <c r="S50" s="105"/>
      <c r="T50" s="105"/>
    </row>
    <row r="51" spans="1:20" s="42" customFormat="1" ht="18" customHeight="1">
      <c r="A51" s="370">
        <f t="shared" si="3"/>
        <v>27</v>
      </c>
      <c r="B51" s="251">
        <f>+'Dramakan hosqer'!B57</f>
        <v>0</v>
      </c>
      <c r="C51" s="242"/>
      <c r="D51" s="243">
        <f>+'Dramakan hosqer'!F57</f>
        <v>0</v>
      </c>
      <c r="E51" s="243">
        <f t="shared" si="0"/>
        <v>0</v>
      </c>
      <c r="F51" s="242"/>
      <c r="G51" s="111"/>
      <c r="H51" s="98"/>
      <c r="I51" s="98"/>
      <c r="J51" s="98"/>
      <c r="K51" s="98"/>
      <c r="L51" s="98"/>
      <c r="M51" s="98"/>
      <c r="N51" s="105"/>
      <c r="O51" s="105"/>
      <c r="P51" s="105"/>
      <c r="Q51" s="105"/>
      <c r="R51" s="105"/>
      <c r="S51" s="105"/>
      <c r="T51" s="105"/>
    </row>
    <row r="52" spans="1:20" s="41" customFormat="1" ht="18" customHeight="1">
      <c r="A52" s="370">
        <f t="shared" si="3"/>
        <v>28</v>
      </c>
      <c r="B52" s="251">
        <f>+'Dramakan hosqer'!B58</f>
        <v>0</v>
      </c>
      <c r="C52" s="242"/>
      <c r="D52" s="242">
        <f>+'Dramakan hosqer'!F58</f>
        <v>0</v>
      </c>
      <c r="E52" s="242">
        <f t="shared" si="0"/>
        <v>0</v>
      </c>
      <c r="F52" s="242"/>
      <c r="G52" s="111"/>
      <c r="H52" s="98"/>
      <c r="I52" s="98"/>
      <c r="J52" s="98"/>
      <c r="K52" s="98"/>
      <c r="L52" s="98"/>
      <c r="M52" s="98"/>
      <c r="N52" s="105"/>
      <c r="O52" s="105"/>
      <c r="P52" s="105"/>
      <c r="Q52" s="105"/>
      <c r="R52" s="105"/>
      <c r="S52" s="105"/>
      <c r="T52" s="105"/>
    </row>
    <row r="53" spans="1:20" s="41" customFormat="1" ht="18" customHeight="1">
      <c r="A53" s="456">
        <f t="shared" si="3"/>
        <v>29</v>
      </c>
      <c r="B53" s="334" t="s">
        <v>260</v>
      </c>
      <c r="C53" s="452">
        <v>32</v>
      </c>
      <c r="D53" s="452">
        <f>+'Dramakan hosqer'!F59</f>
        <v>0</v>
      </c>
      <c r="E53" s="452">
        <f>D53-C53</f>
        <v>-32</v>
      </c>
      <c r="F53" s="452"/>
      <c r="G53" s="111"/>
      <c r="H53" s="98"/>
      <c r="I53" s="98"/>
      <c r="J53" s="98"/>
      <c r="K53" s="98"/>
      <c r="L53" s="98"/>
      <c r="M53" s="98"/>
      <c r="N53" s="105"/>
      <c r="O53" s="105"/>
      <c r="P53" s="105"/>
      <c r="Q53" s="105"/>
      <c r="R53" s="105"/>
      <c r="S53" s="105"/>
      <c r="T53" s="105"/>
    </row>
    <row r="54" spans="1:20" s="41" customFormat="1" ht="18" customHeight="1">
      <c r="A54" s="456">
        <f t="shared" si="3"/>
        <v>30</v>
      </c>
      <c r="B54" s="334">
        <f>+'Dramakan hosqer'!B60</f>
        <v>0</v>
      </c>
      <c r="C54" s="452"/>
      <c r="D54" s="452">
        <f>+'Dramakan hosqer'!F60</f>
        <v>0</v>
      </c>
      <c r="E54" s="452">
        <f>D54-C54</f>
        <v>0</v>
      </c>
      <c r="F54" s="452"/>
      <c r="G54" s="85" t="s">
        <v>120</v>
      </c>
      <c r="H54" s="98"/>
      <c r="I54" s="98"/>
      <c r="J54" s="98"/>
      <c r="K54" s="98"/>
      <c r="L54" s="98"/>
      <c r="M54" s="98"/>
      <c r="N54" s="105"/>
      <c r="O54" s="105"/>
      <c r="P54" s="105"/>
      <c r="Q54" s="105"/>
      <c r="R54" s="105"/>
      <c r="S54" s="105"/>
      <c r="T54" s="105"/>
    </row>
    <row r="55" spans="1:20" s="42" customFormat="1" ht="18" customHeight="1">
      <c r="A55" s="370">
        <f t="shared" si="3"/>
        <v>31</v>
      </c>
      <c r="B55" s="251" t="str">
        <f>+'Dramakan hosqer'!B61</f>
        <v>Հարկային պարտավորությունների գծով, այդ թվում՝</v>
      </c>
      <c r="C55" s="243">
        <f>SUM(C56:C58)</f>
        <v>0</v>
      </c>
      <c r="D55" s="243">
        <f>SUM(D56:D58)</f>
        <v>0</v>
      </c>
      <c r="E55" s="242">
        <f>D55-C55</f>
        <v>0</v>
      </c>
      <c r="F55" s="242"/>
      <c r="G55" s="111"/>
      <c r="H55" s="98"/>
      <c r="I55" s="98"/>
      <c r="J55" s="98"/>
      <c r="K55" s="98"/>
      <c r="L55" s="98"/>
      <c r="M55" s="98"/>
      <c r="N55" s="105"/>
      <c r="O55" s="105"/>
      <c r="P55" s="105"/>
      <c r="Q55" s="105"/>
      <c r="R55" s="105"/>
      <c r="S55" s="105"/>
      <c r="T55" s="105"/>
    </row>
    <row r="56" spans="1:20" s="130" customFormat="1" ht="18" customHeight="1">
      <c r="A56" s="13">
        <v>31.1</v>
      </c>
      <c r="B56" s="335" t="str">
        <f>+'Dramakan hosqer'!B62</f>
        <v>շահութահարկի գծով</v>
      </c>
      <c r="C56" s="233"/>
      <c r="D56" s="247">
        <f>+'Dramakan hosqer'!F62</f>
        <v>0</v>
      </c>
      <c r="E56" s="233">
        <f>D56-C56</f>
        <v>0</v>
      </c>
      <c r="F56" s="233"/>
      <c r="G56" s="134"/>
      <c r="H56" s="135"/>
      <c r="I56" s="135"/>
      <c r="J56" s="135"/>
      <c r="K56" s="135"/>
      <c r="L56" s="135"/>
      <c r="M56" s="135"/>
      <c r="N56" s="136"/>
      <c r="O56" s="136"/>
      <c r="P56" s="136"/>
      <c r="Q56" s="136"/>
      <c r="R56" s="136"/>
      <c r="S56" s="136"/>
      <c r="T56" s="136"/>
    </row>
    <row r="57" spans="1:20" s="130" customFormat="1" ht="18.75" customHeight="1">
      <c r="A57" s="13">
        <v>31.2</v>
      </c>
      <c r="B57" s="335" t="str">
        <f>+'Dramakan hosqer'!B63</f>
        <v>ԱԱՀ-ի գծով</v>
      </c>
      <c r="C57" s="233"/>
      <c r="D57" s="247">
        <f>+'Dramakan hosqer'!F63</f>
        <v>0</v>
      </c>
      <c r="E57" s="247">
        <f t="shared" si="0"/>
        <v>0</v>
      </c>
      <c r="F57" s="233"/>
      <c r="G57" s="137"/>
      <c r="H57" s="135"/>
      <c r="I57" s="135"/>
      <c r="J57" s="135"/>
      <c r="K57" s="135"/>
      <c r="L57" s="135"/>
      <c r="M57" s="135"/>
      <c r="N57" s="136"/>
      <c r="O57" s="136"/>
      <c r="P57" s="136"/>
      <c r="Q57" s="136"/>
      <c r="R57" s="136"/>
      <c r="S57" s="136"/>
      <c r="T57" s="136"/>
    </row>
    <row r="58" spans="1:20" s="130" customFormat="1" ht="18" customHeight="1">
      <c r="A58" s="13">
        <v>31.3</v>
      </c>
      <c r="B58" s="335" t="str">
        <f>+'Dramakan hosqer'!B64</f>
        <v xml:space="preserve">չփոխհատուցվող հարկերի գծով </v>
      </c>
      <c r="C58" s="233"/>
      <c r="D58" s="247">
        <f>+'Dramakan hosqer'!F64</f>
        <v>0</v>
      </c>
      <c r="E58" s="247">
        <f t="shared" si="0"/>
        <v>0</v>
      </c>
      <c r="F58" s="233"/>
      <c r="G58" s="137"/>
      <c r="H58" s="135"/>
      <c r="I58" s="135"/>
      <c r="J58" s="135"/>
      <c r="K58" s="135"/>
      <c r="L58" s="135"/>
      <c r="M58" s="135"/>
      <c r="N58" s="136"/>
      <c r="O58" s="136"/>
      <c r="P58" s="136"/>
      <c r="Q58" s="136"/>
      <c r="R58" s="136"/>
      <c r="S58" s="136"/>
      <c r="T58" s="136"/>
    </row>
    <row r="59" spans="1:20" s="42" customFormat="1" ht="18" customHeight="1">
      <c r="A59" s="51">
        <f>+A55+1</f>
        <v>32</v>
      </c>
      <c r="B59" s="251" t="str">
        <f>+'Dramakan hosqer'!B65</f>
        <v>Կրեդիտորական պարտքի մարման գծով</v>
      </c>
      <c r="C59" s="242">
        <v>231.8</v>
      </c>
      <c r="D59" s="243">
        <f>+'Dramakan hosqer'!F65</f>
        <v>21.399999999999977</v>
      </c>
      <c r="E59" s="243">
        <f t="shared" si="0"/>
        <v>-210.40000000000003</v>
      </c>
      <c r="F59" s="242"/>
      <c r="G59" s="111"/>
      <c r="H59" s="98"/>
      <c r="I59" s="98"/>
      <c r="J59" s="98"/>
      <c r="K59" s="98"/>
      <c r="L59" s="98"/>
      <c r="M59" s="98"/>
      <c r="N59" s="105"/>
      <c r="O59" s="105"/>
      <c r="P59" s="105"/>
      <c r="Q59" s="105"/>
      <c r="R59" s="105"/>
      <c r="S59" s="105"/>
      <c r="T59" s="105"/>
    </row>
    <row r="60" spans="1:20" s="42" customFormat="1" ht="18" customHeight="1">
      <c r="A60" s="51">
        <f>+A59+1</f>
        <v>33</v>
      </c>
      <c r="B60" s="251" t="str">
        <f>+'Dramakan hosqer'!B66</f>
        <v>Այլ արտահոսքերի գծով</v>
      </c>
      <c r="C60" s="242"/>
      <c r="D60" s="243">
        <f>+'Dramakan hosqer'!F66</f>
        <v>0</v>
      </c>
      <c r="E60" s="243">
        <f t="shared" si="0"/>
        <v>0</v>
      </c>
      <c r="F60" s="242"/>
      <c r="G60" s="111" t="s">
        <v>208</v>
      </c>
      <c r="H60" s="98"/>
      <c r="I60" s="98"/>
      <c r="J60" s="98"/>
      <c r="K60" s="98"/>
      <c r="L60" s="98"/>
      <c r="M60" s="98"/>
      <c r="N60" s="105"/>
      <c r="O60" s="105"/>
      <c r="P60" s="105"/>
      <c r="Q60" s="105"/>
      <c r="R60" s="105"/>
      <c r="S60" s="105"/>
      <c r="T60" s="105"/>
    </row>
    <row r="61" spans="1:20" s="42" customFormat="1" ht="21.75" customHeight="1">
      <c r="A61" s="133" t="s">
        <v>54</v>
      </c>
      <c r="B61" s="12" t="s">
        <v>57</v>
      </c>
      <c r="C61" s="245">
        <f>+C62+C69</f>
        <v>128</v>
      </c>
      <c r="D61" s="245">
        <f>+D62+D69</f>
        <v>0</v>
      </c>
      <c r="E61" s="245">
        <f t="shared" si="0"/>
        <v>-128</v>
      </c>
      <c r="F61" s="232"/>
      <c r="G61" s="111"/>
      <c r="H61" s="98"/>
      <c r="I61" s="98"/>
      <c r="J61" s="98"/>
      <c r="K61" s="98"/>
      <c r="L61" s="98"/>
      <c r="M61" s="98"/>
      <c r="N61" s="105"/>
      <c r="O61" s="105"/>
      <c r="P61" s="105"/>
      <c r="Q61" s="105"/>
      <c r="R61" s="105"/>
      <c r="S61" s="105"/>
      <c r="T61" s="105"/>
    </row>
    <row r="62" spans="1:20" s="42" customFormat="1" ht="17.25">
      <c r="A62" s="51">
        <v>1</v>
      </c>
      <c r="B62" s="246" t="str">
        <f>+'Dramakan hosqer'!B68</f>
        <v>Հիմնական միջոցների ձեռքբերում, այդ թվում՝</v>
      </c>
      <c r="C62" s="243">
        <f>SUM(C63:C68)</f>
        <v>128</v>
      </c>
      <c r="D62" s="243">
        <f>SUM(D63:D68)</f>
        <v>0</v>
      </c>
      <c r="E62" s="243">
        <f t="shared" si="0"/>
        <v>-128</v>
      </c>
      <c r="F62" s="242"/>
      <c r="G62" s="111"/>
      <c r="H62" s="98"/>
      <c r="I62" s="98"/>
      <c r="J62" s="98"/>
      <c r="K62" s="98"/>
      <c r="L62" s="98"/>
      <c r="M62" s="98"/>
      <c r="N62" s="105"/>
      <c r="O62" s="105"/>
      <c r="P62" s="105"/>
      <c r="Q62" s="105"/>
      <c r="R62" s="105"/>
      <c r="S62" s="105"/>
      <c r="T62" s="105"/>
    </row>
    <row r="63" spans="1:20" s="42" customFormat="1" ht="18" customHeight="1">
      <c r="A63" s="51">
        <v>1.1000000000000001</v>
      </c>
      <c r="B63" s="246" t="str">
        <f>+'Dramakan hosqer'!B69</f>
        <v>գրասենյակային և տնտեսական գույք</v>
      </c>
      <c r="C63" s="242"/>
      <c r="D63" s="243">
        <f>+'Dramakan hosqer'!F69</f>
        <v>0</v>
      </c>
      <c r="E63" s="243">
        <f t="shared" ref="E63:E76" si="4">D63-C63</f>
        <v>0</v>
      </c>
      <c r="F63" s="242"/>
      <c r="G63" s="111"/>
      <c r="H63" s="98"/>
      <c r="I63" s="98"/>
      <c r="J63" s="98"/>
      <c r="K63" s="98"/>
      <c r="L63" s="98"/>
      <c r="M63" s="98"/>
      <c r="N63" s="105"/>
      <c r="O63" s="105"/>
      <c r="P63" s="105"/>
      <c r="Q63" s="105"/>
      <c r="R63" s="105"/>
      <c r="S63" s="105"/>
      <c r="T63" s="105"/>
    </row>
    <row r="64" spans="1:20" s="42" customFormat="1" ht="17.25" customHeight="1">
      <c r="A64" s="51">
        <v>1.1000000000000001</v>
      </c>
      <c r="B64" s="246" t="str">
        <f>+'Dramakan hosqer'!B70</f>
        <v>համակարգչային սարքավորումներ / տեխնիկա</v>
      </c>
      <c r="C64" s="242">
        <v>128</v>
      </c>
      <c r="D64" s="243">
        <f>+'Dramakan hosqer'!F70</f>
        <v>0</v>
      </c>
      <c r="E64" s="243">
        <f>D64-C64</f>
        <v>-128</v>
      </c>
      <c r="F64" s="242"/>
      <c r="G64" s="111"/>
      <c r="H64" s="98"/>
      <c r="I64" s="98"/>
      <c r="J64" s="98"/>
      <c r="K64" s="98"/>
      <c r="L64" s="98"/>
      <c r="M64" s="98"/>
      <c r="N64" s="105"/>
      <c r="O64" s="105"/>
      <c r="P64" s="105"/>
      <c r="Q64" s="105"/>
      <c r="R64" s="105"/>
      <c r="S64" s="105"/>
      <c r="T64" s="105"/>
    </row>
    <row r="65" spans="1:20" s="42" customFormat="1" ht="18" customHeight="1">
      <c r="A65" s="51">
        <v>1.3</v>
      </c>
      <c r="B65" s="246" t="str">
        <f>+'Dramakan hosqer'!B71</f>
        <v>մեքենաներ և սարքավորումներ</v>
      </c>
      <c r="C65" s="242"/>
      <c r="D65" s="243">
        <f>+'Dramakan hosqer'!F71</f>
        <v>0</v>
      </c>
      <c r="E65" s="243">
        <f t="shared" si="4"/>
        <v>0</v>
      </c>
      <c r="F65" s="242"/>
      <c r="G65" s="111"/>
      <c r="H65" s="98"/>
      <c r="I65" s="98"/>
      <c r="J65" s="98"/>
      <c r="K65" s="98"/>
      <c r="L65" s="98"/>
      <c r="M65" s="98"/>
      <c r="N65" s="105"/>
      <c r="O65" s="105"/>
      <c r="P65" s="105"/>
      <c r="Q65" s="105"/>
      <c r="R65" s="105"/>
      <c r="S65" s="105"/>
      <c r="T65" s="105"/>
    </row>
    <row r="66" spans="1:20" s="42" customFormat="1" ht="18" customHeight="1">
      <c r="A66" s="51">
        <v>1.4</v>
      </c>
      <c r="B66" s="246" t="str">
        <f>+'Dramakan hosqer'!B72</f>
        <v>սպորտային գույք</v>
      </c>
      <c r="C66" s="242"/>
      <c r="D66" s="243">
        <f>+'Dramakan hosqer'!F72</f>
        <v>0</v>
      </c>
      <c r="E66" s="243">
        <f t="shared" si="4"/>
        <v>0</v>
      </c>
      <c r="F66" s="242"/>
      <c r="G66" s="111"/>
      <c r="H66" s="98"/>
      <c r="I66" s="98"/>
      <c r="J66" s="98"/>
      <c r="K66" s="98"/>
      <c r="L66" s="98"/>
      <c r="M66" s="98"/>
      <c r="N66" s="105"/>
      <c r="O66" s="105"/>
      <c r="P66" s="105"/>
      <c r="Q66" s="105"/>
      <c r="R66" s="105"/>
      <c r="S66" s="105"/>
      <c r="T66" s="105"/>
    </row>
    <row r="67" spans="1:20" s="41" customFormat="1" ht="18" customHeight="1">
      <c r="A67" s="51">
        <v>1.5</v>
      </c>
      <c r="B67" s="471" t="str">
        <f>+'Dramakan hosqer'!B73</f>
        <v>գրականություն</v>
      </c>
      <c r="C67" s="452"/>
      <c r="D67" s="452">
        <f>+'Dramakan hosqer'!F73</f>
        <v>0</v>
      </c>
      <c r="E67" s="452">
        <f>D67-C67</f>
        <v>0</v>
      </c>
      <c r="F67" s="452"/>
      <c r="G67" s="111"/>
      <c r="H67" s="98"/>
      <c r="I67" s="98"/>
      <c r="J67" s="98"/>
      <c r="K67" s="98"/>
      <c r="L67" s="98"/>
      <c r="M67" s="98"/>
      <c r="N67" s="105"/>
      <c r="O67" s="105"/>
      <c r="P67" s="105"/>
      <c r="Q67" s="105"/>
      <c r="R67" s="105"/>
      <c r="S67" s="105"/>
      <c r="T67" s="105"/>
    </row>
    <row r="68" spans="1:20" s="41" customFormat="1" ht="18" customHeight="1">
      <c r="A68" s="51">
        <v>1.6</v>
      </c>
      <c r="B68" s="471">
        <f>+'Dramakan hosqer'!B74</f>
        <v>0</v>
      </c>
      <c r="C68" s="452"/>
      <c r="D68" s="452">
        <f>+'Dramakan hosqer'!F74</f>
        <v>0</v>
      </c>
      <c r="E68" s="452">
        <f>D68-C68</f>
        <v>0</v>
      </c>
      <c r="F68" s="452"/>
      <c r="G68" s="40" t="s">
        <v>121</v>
      </c>
      <c r="H68" s="98"/>
      <c r="I68" s="98"/>
      <c r="J68" s="98"/>
      <c r="K68" s="98"/>
      <c r="L68" s="98"/>
      <c r="M68" s="98"/>
      <c r="N68" s="105"/>
      <c r="O68" s="105"/>
      <c r="P68" s="105"/>
      <c r="Q68" s="105"/>
      <c r="R68" s="105"/>
      <c r="S68" s="105"/>
      <c r="T68" s="105"/>
    </row>
    <row r="69" spans="1:20" s="52" customFormat="1" ht="34.5">
      <c r="A69" s="51">
        <v>2</v>
      </c>
      <c r="B69" s="246" t="str">
        <f>+'Dramakan hosqer'!B75</f>
        <v>Հիմնական միջոցների հիմնական վերանորոգում, 
այդ թվում՝</v>
      </c>
      <c r="C69" s="243">
        <f>SUM(C70:C72)</f>
        <v>0</v>
      </c>
      <c r="D69" s="243">
        <f>SUM(D70:D72)</f>
        <v>0</v>
      </c>
      <c r="E69" s="242">
        <f>D69-C69</f>
        <v>0</v>
      </c>
      <c r="F69" s="242"/>
      <c r="G69" s="85"/>
      <c r="H69" s="98"/>
      <c r="I69" s="98"/>
      <c r="J69" s="98"/>
      <c r="K69" s="98"/>
      <c r="L69" s="98"/>
      <c r="M69" s="98"/>
      <c r="N69" s="105"/>
      <c r="O69" s="105"/>
      <c r="P69" s="105"/>
      <c r="Q69" s="105"/>
      <c r="R69" s="105"/>
      <c r="S69" s="105"/>
      <c r="T69" s="105"/>
    </row>
    <row r="70" spans="1:20" s="74" customFormat="1" ht="18.75" customHeight="1">
      <c r="A70" s="51">
        <v>2.1</v>
      </c>
      <c r="B70" s="246" t="str">
        <f>+'Dramakan hosqer'!B76</f>
        <v>ամրացված գույքի (շենք)</v>
      </c>
      <c r="C70" s="242"/>
      <c r="D70" s="243">
        <f>+'Dramakan hosqer'!F76</f>
        <v>0</v>
      </c>
      <c r="E70" s="243">
        <f t="shared" si="4"/>
        <v>0</v>
      </c>
      <c r="F70" s="242"/>
      <c r="G70" s="157"/>
      <c r="H70" s="90"/>
      <c r="I70" s="81"/>
      <c r="J70" s="81"/>
      <c r="K70" s="81"/>
      <c r="L70" s="81"/>
      <c r="M70" s="81"/>
      <c r="N70" s="81"/>
      <c r="O70" s="73"/>
      <c r="P70" s="73"/>
      <c r="Q70" s="73"/>
    </row>
    <row r="71" spans="1:20" s="42" customFormat="1" ht="19.5" customHeight="1">
      <c r="A71" s="51">
        <v>2.2000000000000002</v>
      </c>
      <c r="B71" s="246" t="str">
        <f>+'Dramakan hosqer'!B77</f>
        <v>հիմնական միջոցի</v>
      </c>
      <c r="C71" s="242"/>
      <c r="D71" s="243">
        <f>+'Dramakan hosqer'!F77</f>
        <v>0</v>
      </c>
      <c r="E71" s="243">
        <f t="shared" si="4"/>
        <v>0</v>
      </c>
      <c r="F71" s="242"/>
      <c r="G71" s="111"/>
      <c r="H71" s="98"/>
      <c r="I71" s="98"/>
      <c r="J71" s="98"/>
      <c r="K71" s="98"/>
      <c r="L71" s="98"/>
      <c r="M71" s="98"/>
      <c r="N71" s="105"/>
      <c r="O71" s="105"/>
      <c r="P71" s="105"/>
      <c r="Q71" s="105"/>
      <c r="R71" s="105"/>
      <c r="S71" s="105"/>
      <c r="T71" s="105"/>
    </row>
    <row r="72" spans="1:20" s="42" customFormat="1" ht="18" customHeight="1">
      <c r="A72" s="51">
        <v>2.2999999999999998</v>
      </c>
      <c r="B72" s="246" t="str">
        <f>+'Dramakan hosqer'!B78</f>
        <v>նախագծանախահաշվային փաստաթղթերի գծով</v>
      </c>
      <c r="C72" s="242"/>
      <c r="D72" s="243">
        <f>+'Dramakan hosqer'!F78</f>
        <v>0</v>
      </c>
      <c r="E72" s="243">
        <f t="shared" si="4"/>
        <v>0</v>
      </c>
      <c r="F72" s="242"/>
      <c r="G72" s="111"/>
      <c r="H72" s="98"/>
      <c r="I72" s="98"/>
      <c r="J72" s="98"/>
      <c r="K72" s="98"/>
      <c r="L72" s="98"/>
      <c r="M72" s="98"/>
      <c r="N72" s="105"/>
      <c r="O72" s="105"/>
      <c r="P72" s="105"/>
      <c r="Q72" s="105"/>
      <c r="R72" s="105"/>
      <c r="S72" s="105"/>
      <c r="T72" s="105"/>
    </row>
    <row r="73" spans="1:20" s="42" customFormat="1" ht="38.25" customHeight="1">
      <c r="A73" s="133" t="s">
        <v>55</v>
      </c>
      <c r="B73" s="12" t="s">
        <v>151</v>
      </c>
      <c r="C73" s="245">
        <f>SUM(C74:C75)</f>
        <v>0</v>
      </c>
      <c r="D73" s="245">
        <f>SUM(D74:D75)</f>
        <v>1292.9000000000001</v>
      </c>
      <c r="E73" s="245">
        <f t="shared" si="4"/>
        <v>1292.9000000000001</v>
      </c>
      <c r="F73" s="232"/>
      <c r="G73" s="111"/>
      <c r="H73" s="98"/>
      <c r="I73" s="98"/>
      <c r="J73" s="98"/>
      <c r="K73" s="98"/>
      <c r="L73" s="98"/>
      <c r="M73" s="98"/>
      <c r="N73" s="105"/>
      <c r="O73" s="105"/>
      <c r="P73" s="105"/>
      <c r="Q73" s="105"/>
      <c r="R73" s="105"/>
      <c r="S73" s="105"/>
      <c r="T73" s="105"/>
    </row>
    <row r="74" spans="1:20" s="42" customFormat="1" ht="18" customHeight="1">
      <c r="A74" s="51">
        <v>1</v>
      </c>
      <c r="B74" s="334" t="str">
        <f>+'Dramakan hosqer'!B80</f>
        <v>Սննդի գծով</v>
      </c>
      <c r="C74" s="242"/>
      <c r="D74" s="243">
        <f>+'Dramakan hosqer'!F80</f>
        <v>1292.9000000000001</v>
      </c>
      <c r="E74" s="242">
        <f>D74-C74</f>
        <v>1292.9000000000001</v>
      </c>
      <c r="F74" s="242"/>
      <c r="G74" s="111"/>
      <c r="H74" s="98"/>
      <c r="I74" s="98"/>
      <c r="J74" s="98"/>
      <c r="K74" s="98"/>
      <c r="L74" s="98"/>
      <c r="M74" s="98"/>
      <c r="N74" s="105"/>
      <c r="O74" s="105"/>
      <c r="P74" s="105"/>
      <c r="Q74" s="105"/>
      <c r="R74" s="105"/>
      <c r="S74" s="105"/>
      <c r="T74" s="105"/>
    </row>
    <row r="75" spans="1:20" s="367" customFormat="1" ht="18" customHeight="1">
      <c r="A75" s="51">
        <v>2</v>
      </c>
      <c r="B75" s="334">
        <f>+'Dramakan hosqer'!B81</f>
        <v>0</v>
      </c>
      <c r="C75" s="242"/>
      <c r="D75" s="242">
        <f>+'Dramakan hosqer'!F81</f>
        <v>0</v>
      </c>
      <c r="E75" s="242">
        <f>D75-C75</f>
        <v>0</v>
      </c>
      <c r="F75" s="242"/>
      <c r="G75" s="85"/>
      <c r="H75" s="84"/>
      <c r="I75" s="84"/>
      <c r="J75" s="84"/>
      <c r="K75" s="84"/>
      <c r="L75" s="84"/>
      <c r="M75" s="84"/>
      <c r="N75" s="79"/>
      <c r="O75" s="79"/>
      <c r="P75" s="79"/>
      <c r="Q75" s="79"/>
      <c r="R75" s="79"/>
      <c r="S75" s="79"/>
      <c r="T75" s="79"/>
    </row>
    <row r="76" spans="1:20" s="35" customFormat="1" ht="43.5" customHeight="1">
      <c r="A76" s="11" t="s">
        <v>37</v>
      </c>
      <c r="B76" s="12" t="s">
        <v>38</v>
      </c>
      <c r="C76" s="245">
        <f>C6+C7-C18</f>
        <v>1314.3000000000029</v>
      </c>
      <c r="D76" s="245">
        <f>D6+D7-D18</f>
        <v>1.9999999996798579E-2</v>
      </c>
      <c r="E76" s="245">
        <f t="shared" si="4"/>
        <v>-1314.2800000000061</v>
      </c>
      <c r="F76" s="232"/>
      <c r="G76" s="114"/>
      <c r="H76" s="101"/>
      <c r="I76" s="101"/>
      <c r="J76" s="101"/>
      <c r="K76" s="101"/>
      <c r="L76" s="101"/>
      <c r="M76" s="101"/>
      <c r="N76" s="107"/>
      <c r="O76" s="107"/>
      <c r="P76" s="107"/>
      <c r="Q76" s="107"/>
      <c r="R76" s="107"/>
      <c r="S76" s="107"/>
      <c r="T76" s="107"/>
    </row>
    <row r="77" spans="1:20" s="18" customFormat="1" ht="46.5" customHeight="1">
      <c r="A77" s="34"/>
      <c r="B77" s="381"/>
      <c r="C77" s="34"/>
      <c r="D77" s="34"/>
      <c r="E77" s="34"/>
      <c r="F77" s="34"/>
      <c r="G77" s="110"/>
      <c r="H77" s="95"/>
      <c r="I77" s="95"/>
      <c r="J77" s="95"/>
      <c r="K77" s="95"/>
      <c r="L77" s="95"/>
      <c r="M77" s="95"/>
      <c r="N77" s="103"/>
      <c r="O77" s="103"/>
      <c r="P77" s="103"/>
      <c r="Q77" s="103"/>
      <c r="R77" s="103"/>
      <c r="S77" s="103"/>
      <c r="T77" s="103"/>
    </row>
    <row r="78" spans="1:20" s="18" customFormat="1" ht="25.5" customHeight="1">
      <c r="B78" s="401" t="s">
        <v>2</v>
      </c>
      <c r="C78" s="409"/>
      <c r="D78" s="619" t="str">
        <f>+'Ekamut-caxs'!D67</f>
        <v>Ն․ՍԱՐԳՍՅԱՆ</v>
      </c>
      <c r="E78" s="616"/>
      <c r="F78" s="278"/>
      <c r="G78" s="110"/>
      <c r="H78" s="95"/>
      <c r="I78" s="95"/>
      <c r="J78" s="95"/>
      <c r="K78" s="95"/>
      <c r="L78" s="95"/>
      <c r="M78" s="95"/>
      <c r="N78" s="103"/>
      <c r="O78" s="103"/>
      <c r="P78" s="103"/>
      <c r="Q78" s="103"/>
      <c r="R78" s="103"/>
      <c r="S78" s="103"/>
      <c r="T78" s="103"/>
    </row>
    <row r="79" spans="1:20" ht="13.5" customHeight="1">
      <c r="A79" s="18"/>
      <c r="B79" s="410" t="s">
        <v>4</v>
      </c>
      <c r="C79" s="411"/>
      <c r="D79" s="618" t="s">
        <v>91</v>
      </c>
      <c r="E79" s="618"/>
      <c r="F79" s="281"/>
    </row>
    <row r="80" spans="1:20" s="15" customFormat="1" ht="22.5" customHeight="1">
      <c r="A80" s="16"/>
      <c r="B80" s="412" t="s">
        <v>6</v>
      </c>
      <c r="C80" s="409"/>
      <c r="D80" s="616" t="str">
        <f>+'Ekamut-caxs'!D69</f>
        <v>Օ․ՄԱՆԹԱՇՅԱՆ</v>
      </c>
      <c r="E80" s="616"/>
      <c r="F80" s="278"/>
      <c r="G80" s="108"/>
      <c r="H80" s="94"/>
      <c r="I80" s="94"/>
      <c r="J80" s="94"/>
      <c r="K80" s="94"/>
      <c r="L80" s="94"/>
      <c r="M80" s="94"/>
      <c r="N80" s="102"/>
      <c r="O80" s="102"/>
      <c r="P80" s="102"/>
      <c r="Q80" s="102"/>
      <c r="R80" s="102"/>
      <c r="S80" s="102"/>
      <c r="T80" s="102"/>
    </row>
    <row r="81" spans="1:20" s="15" customFormat="1" ht="12" customHeight="1">
      <c r="A81" s="16"/>
      <c r="B81" s="413"/>
      <c r="C81" s="409"/>
      <c r="D81" s="618" t="s">
        <v>91</v>
      </c>
      <c r="E81" s="618"/>
      <c r="F81" s="281"/>
      <c r="G81" s="108"/>
      <c r="H81" s="94"/>
      <c r="I81" s="94"/>
      <c r="J81" s="94"/>
      <c r="K81" s="94"/>
      <c r="L81" s="94"/>
      <c r="M81" s="94"/>
      <c r="N81" s="102"/>
      <c r="O81" s="102"/>
      <c r="P81" s="102"/>
      <c r="Q81" s="102"/>
      <c r="R81" s="102"/>
      <c r="S81" s="102"/>
      <c r="T81" s="102"/>
    </row>
    <row r="82" spans="1:20" s="15" customFormat="1">
      <c r="A82" s="16"/>
      <c r="B82" s="385" t="s">
        <v>1</v>
      </c>
      <c r="C82" s="16"/>
      <c r="D82" s="16"/>
      <c r="E82" s="16"/>
      <c r="F82" s="16"/>
      <c r="G82" s="108"/>
      <c r="H82" s="94"/>
      <c r="I82" s="94"/>
      <c r="J82" s="94"/>
      <c r="K82" s="94"/>
      <c r="L82" s="94"/>
      <c r="M82" s="94"/>
      <c r="N82" s="102"/>
      <c r="O82" s="102"/>
      <c r="P82" s="102"/>
      <c r="Q82" s="102"/>
      <c r="R82" s="102"/>
      <c r="S82" s="102"/>
      <c r="T82" s="102"/>
    </row>
    <row r="83" spans="1:20" s="15" customFormat="1">
      <c r="B83" s="19"/>
      <c r="G83" s="108"/>
      <c r="H83" s="94"/>
      <c r="I83" s="94"/>
      <c r="J83" s="94"/>
      <c r="K83" s="94"/>
      <c r="L83" s="94"/>
      <c r="M83" s="94"/>
      <c r="N83" s="102"/>
      <c r="O83" s="102"/>
      <c r="P83" s="102"/>
      <c r="Q83" s="102"/>
      <c r="R83" s="102"/>
      <c r="S83" s="102"/>
      <c r="T83" s="102"/>
    </row>
    <row r="84" spans="1:20" s="15" customFormat="1">
      <c r="B84" s="19"/>
      <c r="G84" s="108"/>
      <c r="H84" s="94"/>
      <c r="I84" s="94"/>
      <c r="J84" s="94"/>
      <c r="K84" s="94"/>
      <c r="L84" s="94"/>
      <c r="M84" s="94"/>
      <c r="N84" s="102"/>
      <c r="O84" s="102"/>
      <c r="P84" s="102"/>
      <c r="Q84" s="102"/>
      <c r="R84" s="102"/>
      <c r="S84" s="102"/>
      <c r="T84" s="102"/>
    </row>
    <row r="85" spans="1:20" s="15" customFormat="1">
      <c r="B85" s="19"/>
      <c r="G85" s="108"/>
      <c r="H85" s="94"/>
      <c r="I85" s="94"/>
      <c r="J85" s="94"/>
      <c r="K85" s="94"/>
      <c r="L85" s="94"/>
      <c r="M85" s="94"/>
      <c r="N85" s="102"/>
      <c r="O85" s="102"/>
      <c r="P85" s="102"/>
      <c r="Q85" s="102"/>
      <c r="R85" s="102"/>
      <c r="S85" s="102"/>
      <c r="T85" s="102"/>
    </row>
    <row r="86" spans="1:20" s="15" customFormat="1">
      <c r="B86" s="19"/>
      <c r="G86" s="108"/>
      <c r="H86" s="94"/>
      <c r="I86" s="94"/>
      <c r="J86" s="94"/>
      <c r="K86" s="94"/>
      <c r="L86" s="94"/>
      <c r="M86" s="94"/>
      <c r="N86" s="102"/>
      <c r="O86" s="102"/>
      <c r="P86" s="102"/>
      <c r="Q86" s="102"/>
      <c r="R86" s="102"/>
      <c r="S86" s="102"/>
      <c r="T86" s="102"/>
    </row>
    <row r="87" spans="1:20" s="15" customFormat="1">
      <c r="B87" s="19"/>
      <c r="G87" s="108"/>
      <c r="H87" s="94"/>
      <c r="I87" s="94"/>
      <c r="J87" s="94"/>
      <c r="K87" s="94"/>
      <c r="L87" s="94"/>
      <c r="M87" s="94"/>
      <c r="N87" s="102"/>
      <c r="O87" s="102"/>
      <c r="P87" s="102"/>
      <c r="Q87" s="102"/>
      <c r="R87" s="102"/>
      <c r="S87" s="102"/>
      <c r="T87" s="102"/>
    </row>
    <row r="88" spans="1:20" s="15" customFormat="1">
      <c r="B88" s="19"/>
      <c r="G88" s="108"/>
      <c r="H88" s="94"/>
      <c r="I88" s="94"/>
      <c r="J88" s="94"/>
      <c r="K88" s="94"/>
      <c r="L88" s="94"/>
      <c r="M88" s="94"/>
      <c r="N88" s="102"/>
      <c r="O88" s="102"/>
      <c r="P88" s="102"/>
      <c r="Q88" s="102"/>
      <c r="R88" s="102"/>
      <c r="S88" s="102"/>
      <c r="T88" s="102"/>
    </row>
    <row r="89" spans="1:20" s="15" customFormat="1">
      <c r="B89" s="19"/>
      <c r="G89" s="108"/>
      <c r="H89" s="94"/>
      <c r="I89" s="94"/>
      <c r="J89" s="94"/>
      <c r="K89" s="94"/>
      <c r="L89" s="94"/>
      <c r="M89" s="94"/>
      <c r="N89" s="102"/>
      <c r="O89" s="102"/>
      <c r="P89" s="102"/>
      <c r="Q89" s="102"/>
      <c r="R89" s="102"/>
      <c r="S89" s="102"/>
      <c r="T89" s="102"/>
    </row>
    <row r="90" spans="1:20" s="15" customFormat="1">
      <c r="B90" s="19"/>
      <c r="G90" s="108"/>
      <c r="H90" s="94"/>
      <c r="I90" s="94"/>
      <c r="J90" s="94"/>
      <c r="K90" s="94"/>
      <c r="L90" s="94"/>
      <c r="M90" s="94"/>
      <c r="N90" s="102"/>
      <c r="O90" s="102"/>
      <c r="P90" s="102"/>
      <c r="Q90" s="102"/>
      <c r="R90" s="102"/>
      <c r="S90" s="102"/>
      <c r="T90" s="102"/>
    </row>
    <row r="91" spans="1:20" s="15" customFormat="1">
      <c r="B91" s="19"/>
      <c r="G91" s="108"/>
      <c r="H91" s="94"/>
      <c r="I91" s="94"/>
      <c r="J91" s="94"/>
      <c r="K91" s="94"/>
      <c r="L91" s="94"/>
      <c r="M91" s="94"/>
      <c r="N91" s="102"/>
      <c r="O91" s="102"/>
      <c r="P91" s="102"/>
      <c r="Q91" s="102"/>
      <c r="R91" s="102"/>
      <c r="S91" s="102"/>
      <c r="T91" s="102"/>
    </row>
    <row r="92" spans="1:20" s="15" customFormat="1">
      <c r="B92" s="19"/>
      <c r="G92" s="108"/>
      <c r="H92" s="94"/>
      <c r="I92" s="94"/>
      <c r="J92" s="94"/>
      <c r="K92" s="94"/>
      <c r="L92" s="94"/>
      <c r="M92" s="94"/>
      <c r="N92" s="102"/>
      <c r="O92" s="102"/>
      <c r="P92" s="102"/>
      <c r="Q92" s="102"/>
      <c r="R92" s="102"/>
      <c r="S92" s="102"/>
      <c r="T92" s="102"/>
    </row>
    <row r="93" spans="1:20" s="15" customFormat="1">
      <c r="B93" s="19"/>
      <c r="G93" s="108"/>
      <c r="H93" s="94"/>
      <c r="I93" s="94"/>
      <c r="J93" s="94"/>
      <c r="K93" s="94"/>
      <c r="L93" s="94"/>
      <c r="M93" s="94"/>
      <c r="N93" s="102"/>
      <c r="O93" s="102"/>
      <c r="P93" s="102"/>
      <c r="Q93" s="102"/>
      <c r="R93" s="102"/>
      <c r="S93" s="102"/>
      <c r="T93" s="102"/>
    </row>
    <row r="94" spans="1:20" s="15" customFormat="1">
      <c r="B94" s="19"/>
      <c r="G94" s="108"/>
      <c r="H94" s="94"/>
      <c r="I94" s="94"/>
      <c r="J94" s="94"/>
      <c r="K94" s="94"/>
      <c r="L94" s="94"/>
      <c r="M94" s="94"/>
      <c r="N94" s="102"/>
      <c r="O94" s="102"/>
      <c r="P94" s="102"/>
      <c r="Q94" s="102"/>
      <c r="R94" s="102"/>
      <c r="S94" s="102"/>
      <c r="T94" s="102"/>
    </row>
    <row r="95" spans="1:20" s="15" customFormat="1">
      <c r="B95" s="19"/>
      <c r="G95" s="108"/>
      <c r="H95" s="94"/>
      <c r="I95" s="94"/>
      <c r="J95" s="94"/>
      <c r="K95" s="94"/>
      <c r="L95" s="94"/>
      <c r="M95" s="94"/>
      <c r="N95" s="102"/>
      <c r="O95" s="102"/>
      <c r="P95" s="102"/>
      <c r="Q95" s="102"/>
      <c r="R95" s="102"/>
      <c r="S95" s="102"/>
      <c r="T95" s="102"/>
    </row>
    <row r="96" spans="1:20" s="15" customFormat="1">
      <c r="B96" s="19"/>
      <c r="G96" s="108"/>
      <c r="H96" s="94"/>
      <c r="I96" s="94"/>
      <c r="J96" s="94"/>
      <c r="K96" s="94"/>
      <c r="L96" s="94"/>
      <c r="M96" s="94"/>
      <c r="N96" s="102"/>
      <c r="O96" s="102"/>
      <c r="P96" s="102"/>
      <c r="Q96" s="102"/>
      <c r="R96" s="102"/>
      <c r="S96" s="102"/>
      <c r="T96" s="102"/>
    </row>
    <row r="97" spans="2:20" s="15" customFormat="1">
      <c r="B97" s="19"/>
      <c r="G97" s="108"/>
      <c r="H97" s="94"/>
      <c r="I97" s="94"/>
      <c r="J97" s="94"/>
      <c r="K97" s="94"/>
      <c r="L97" s="94"/>
      <c r="M97" s="94"/>
      <c r="N97" s="102"/>
      <c r="O97" s="102"/>
      <c r="P97" s="102"/>
      <c r="Q97" s="102"/>
      <c r="R97" s="102"/>
      <c r="S97" s="102"/>
      <c r="T97" s="102"/>
    </row>
    <row r="98" spans="2:20" s="15" customFormat="1">
      <c r="B98" s="19"/>
      <c r="G98" s="108"/>
      <c r="H98" s="94"/>
      <c r="I98" s="94"/>
      <c r="J98" s="94"/>
      <c r="K98" s="94"/>
      <c r="L98" s="94"/>
      <c r="M98" s="94"/>
      <c r="N98" s="102"/>
      <c r="O98" s="102"/>
      <c r="P98" s="102"/>
      <c r="Q98" s="102"/>
      <c r="R98" s="102"/>
      <c r="S98" s="102"/>
      <c r="T98" s="102"/>
    </row>
    <row r="99" spans="2:20" s="15" customFormat="1">
      <c r="B99" s="19"/>
      <c r="G99" s="108"/>
      <c r="H99" s="94"/>
      <c r="I99" s="94"/>
      <c r="J99" s="94"/>
      <c r="K99" s="94"/>
      <c r="L99" s="94"/>
      <c r="M99" s="94"/>
      <c r="N99" s="102"/>
      <c r="O99" s="102"/>
      <c r="P99" s="102"/>
      <c r="Q99" s="102"/>
      <c r="R99" s="102"/>
      <c r="S99" s="102"/>
      <c r="T99" s="102"/>
    </row>
    <row r="100" spans="2:20" s="15" customFormat="1">
      <c r="B100" s="19"/>
      <c r="G100" s="108"/>
      <c r="H100" s="94"/>
      <c r="I100" s="94"/>
      <c r="J100" s="94"/>
      <c r="K100" s="94"/>
      <c r="L100" s="94"/>
      <c r="M100" s="94"/>
      <c r="N100" s="102"/>
      <c r="O100" s="102"/>
      <c r="P100" s="102"/>
      <c r="Q100" s="102"/>
      <c r="R100" s="102"/>
      <c r="S100" s="102"/>
      <c r="T100" s="102"/>
    </row>
    <row r="101" spans="2:20" s="15" customFormat="1">
      <c r="B101" s="19"/>
      <c r="G101" s="108"/>
      <c r="H101" s="94"/>
      <c r="I101" s="94"/>
      <c r="J101" s="94"/>
      <c r="K101" s="94"/>
      <c r="L101" s="94"/>
      <c r="M101" s="94"/>
      <c r="N101" s="102"/>
      <c r="O101" s="102"/>
      <c r="P101" s="102"/>
      <c r="Q101" s="102"/>
      <c r="R101" s="102"/>
      <c r="S101" s="102"/>
      <c r="T101" s="102"/>
    </row>
    <row r="102" spans="2:20" s="15" customFormat="1">
      <c r="B102" s="19"/>
      <c r="G102" s="108"/>
      <c r="H102" s="94"/>
      <c r="I102" s="94"/>
      <c r="J102" s="94"/>
      <c r="K102" s="94"/>
      <c r="L102" s="94"/>
      <c r="M102" s="94"/>
      <c r="N102" s="102"/>
      <c r="O102" s="102"/>
      <c r="P102" s="102"/>
      <c r="Q102" s="102"/>
      <c r="R102" s="102"/>
      <c r="S102" s="102"/>
      <c r="T102" s="102"/>
    </row>
    <row r="103" spans="2:20" s="15" customFormat="1">
      <c r="B103" s="19"/>
      <c r="G103" s="108"/>
      <c r="H103" s="94"/>
      <c r="I103" s="94"/>
      <c r="J103" s="94"/>
      <c r="K103" s="94"/>
      <c r="L103" s="94"/>
      <c r="M103" s="94"/>
      <c r="N103" s="102"/>
      <c r="O103" s="102"/>
      <c r="P103" s="102"/>
      <c r="Q103" s="102"/>
      <c r="R103" s="102"/>
      <c r="S103" s="102"/>
      <c r="T103" s="102"/>
    </row>
    <row r="104" spans="2:20" s="15" customFormat="1">
      <c r="B104" s="19"/>
      <c r="G104" s="108"/>
      <c r="H104" s="94"/>
      <c r="I104" s="94"/>
      <c r="J104" s="94"/>
      <c r="K104" s="94"/>
      <c r="L104" s="94"/>
      <c r="M104" s="94"/>
      <c r="N104" s="102"/>
      <c r="O104" s="102"/>
      <c r="P104" s="102"/>
      <c r="Q104" s="102"/>
      <c r="R104" s="102"/>
      <c r="S104" s="102"/>
      <c r="T104" s="102"/>
    </row>
    <row r="105" spans="2:20" s="15" customFormat="1">
      <c r="B105" s="19"/>
      <c r="G105" s="108"/>
      <c r="H105" s="94"/>
      <c r="I105" s="94"/>
      <c r="J105" s="94"/>
      <c r="K105" s="94"/>
      <c r="L105" s="94"/>
      <c r="M105" s="94"/>
      <c r="N105" s="102"/>
      <c r="O105" s="102"/>
      <c r="P105" s="102"/>
      <c r="Q105" s="102"/>
      <c r="R105" s="102"/>
      <c r="S105" s="102"/>
      <c r="T105" s="102"/>
    </row>
    <row r="106" spans="2:20" s="15" customFormat="1">
      <c r="B106" s="19"/>
      <c r="G106" s="108"/>
      <c r="H106" s="94"/>
      <c r="I106" s="94"/>
      <c r="J106" s="94"/>
      <c r="K106" s="94"/>
      <c r="L106" s="94"/>
      <c r="M106" s="94"/>
      <c r="N106" s="102"/>
      <c r="O106" s="102"/>
      <c r="P106" s="102"/>
      <c r="Q106" s="102"/>
      <c r="R106" s="102"/>
      <c r="S106" s="102"/>
      <c r="T106" s="102"/>
    </row>
    <row r="107" spans="2:20" s="15" customFormat="1">
      <c r="B107" s="19"/>
      <c r="G107" s="108"/>
      <c r="H107" s="94"/>
      <c r="I107" s="94"/>
      <c r="J107" s="94"/>
      <c r="K107" s="94"/>
      <c r="L107" s="94"/>
      <c r="M107" s="94"/>
      <c r="N107" s="102"/>
      <c r="O107" s="102"/>
      <c r="P107" s="102"/>
      <c r="Q107" s="102"/>
      <c r="R107" s="102"/>
      <c r="S107" s="102"/>
      <c r="T107" s="102"/>
    </row>
    <row r="108" spans="2:20" s="15" customFormat="1">
      <c r="B108" s="19"/>
      <c r="G108" s="108"/>
      <c r="H108" s="94"/>
      <c r="I108" s="94"/>
      <c r="J108" s="94"/>
      <c r="K108" s="94"/>
      <c r="L108" s="94"/>
      <c r="M108" s="94"/>
      <c r="N108" s="102"/>
      <c r="O108" s="102"/>
      <c r="P108" s="102"/>
      <c r="Q108" s="102"/>
      <c r="R108" s="102"/>
      <c r="S108" s="102"/>
      <c r="T108" s="102"/>
    </row>
    <row r="109" spans="2:20" s="15" customFormat="1">
      <c r="B109" s="19"/>
      <c r="G109" s="108"/>
      <c r="H109" s="94"/>
      <c r="I109" s="94"/>
      <c r="J109" s="94"/>
      <c r="K109" s="94"/>
      <c r="L109" s="94"/>
      <c r="M109" s="94"/>
      <c r="N109" s="102"/>
      <c r="O109" s="102"/>
      <c r="P109" s="102"/>
      <c r="Q109" s="102"/>
      <c r="R109" s="102"/>
      <c r="S109" s="102"/>
      <c r="T109" s="102"/>
    </row>
    <row r="110" spans="2:20" s="15" customFormat="1">
      <c r="B110" s="19"/>
      <c r="G110" s="108"/>
      <c r="H110" s="94"/>
      <c r="I110" s="94"/>
      <c r="J110" s="94"/>
      <c r="K110" s="94"/>
      <c r="L110" s="94"/>
      <c r="M110" s="94"/>
      <c r="N110" s="102"/>
      <c r="O110" s="102"/>
      <c r="P110" s="102"/>
      <c r="Q110" s="102"/>
      <c r="R110" s="102"/>
      <c r="S110" s="102"/>
      <c r="T110" s="102"/>
    </row>
    <row r="111" spans="2:20" s="15" customFormat="1">
      <c r="B111" s="19"/>
      <c r="G111" s="108"/>
      <c r="H111" s="94"/>
      <c r="I111" s="94"/>
      <c r="J111" s="94"/>
      <c r="K111" s="94"/>
      <c r="L111" s="94"/>
      <c r="M111" s="94"/>
      <c r="N111" s="102"/>
      <c r="O111" s="102"/>
      <c r="P111" s="102"/>
      <c r="Q111" s="102"/>
      <c r="R111" s="102"/>
      <c r="S111" s="102"/>
      <c r="T111" s="102"/>
    </row>
    <row r="112" spans="2:20" s="15" customFormat="1">
      <c r="B112" s="19"/>
      <c r="G112" s="108"/>
      <c r="H112" s="94"/>
      <c r="I112" s="94"/>
      <c r="J112" s="94"/>
      <c r="K112" s="94"/>
      <c r="L112" s="94"/>
      <c r="M112" s="94"/>
      <c r="N112" s="102"/>
      <c r="O112" s="102"/>
      <c r="P112" s="102"/>
      <c r="Q112" s="102"/>
      <c r="R112" s="102"/>
      <c r="S112" s="102"/>
      <c r="T112" s="102"/>
    </row>
    <row r="113" spans="2:20" s="15" customFormat="1">
      <c r="B113" s="19"/>
      <c r="G113" s="108"/>
      <c r="H113" s="94"/>
      <c r="I113" s="94"/>
      <c r="J113" s="94"/>
      <c r="K113" s="94"/>
      <c r="L113" s="94"/>
      <c r="M113" s="94"/>
      <c r="N113" s="102"/>
      <c r="O113" s="102"/>
      <c r="P113" s="102"/>
      <c r="Q113" s="102"/>
      <c r="R113" s="102"/>
      <c r="S113" s="102"/>
      <c r="T113" s="10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C50" sqref="C50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80" customFormat="1" ht="22.5" customHeight="1">
      <c r="A1" s="620" t="s">
        <v>66</v>
      </c>
      <c r="B1" s="620"/>
      <c r="C1" s="620"/>
      <c r="D1" s="620"/>
      <c r="E1" s="620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2" s="181" customFormat="1" ht="26.25" customHeight="1">
      <c r="A2" s="621" t="str">
        <f>+'Ekamut-caxs'!A7:D7</f>
        <v xml:space="preserve">«Երևանի հ․102 մսուր-մանկապարտեզ» ՀՈԱԿ-ի </v>
      </c>
      <c r="B2" s="622"/>
      <c r="C2" s="622"/>
      <c r="D2" s="622"/>
      <c r="E2" s="62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81" customFormat="1" ht="24" customHeight="1">
      <c r="A3" s="623" t="s">
        <v>155</v>
      </c>
      <c r="B3" s="623"/>
      <c r="C3" s="623"/>
      <c r="D3" s="623"/>
      <c r="E3" s="6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5" customFormat="1" ht="16.5" customHeight="1">
      <c r="A4" s="624" t="s">
        <v>244</v>
      </c>
      <c r="B4" s="624"/>
      <c r="C4" s="624"/>
      <c r="D4" s="624"/>
      <c r="E4" s="624"/>
      <c r="F4" s="182"/>
      <c r="G4" s="183"/>
      <c r="H4" s="183"/>
      <c r="I4" s="183"/>
      <c r="J4" s="183"/>
      <c r="K4" s="183"/>
      <c r="L4" s="183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ht="18.75" customHeight="1">
      <c r="A5" s="186"/>
      <c r="B5" s="187"/>
      <c r="C5" s="187"/>
      <c r="D5" s="188"/>
      <c r="E5" s="188" t="s">
        <v>146</v>
      </c>
    </row>
    <row r="6" spans="1:22" s="193" customFormat="1" ht="56.25" customHeight="1">
      <c r="A6" s="189" t="s">
        <v>3</v>
      </c>
      <c r="B6" s="190" t="s">
        <v>156</v>
      </c>
      <c r="C6" s="189" t="s">
        <v>157</v>
      </c>
      <c r="D6" s="189" t="s">
        <v>158</v>
      </c>
      <c r="E6" s="191" t="s">
        <v>159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17" customFormat="1" ht="21.75" customHeight="1">
      <c r="A7" s="625" t="s">
        <v>160</v>
      </c>
      <c r="B7" s="626"/>
      <c r="C7" s="626"/>
      <c r="D7" s="220"/>
      <c r="E7" s="22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94">
        <v>1</v>
      </c>
      <c r="B8" s="195" t="s">
        <v>161</v>
      </c>
      <c r="C8" s="194"/>
      <c r="D8" s="196">
        <f>SUM(D9:D29)</f>
        <v>44.1</v>
      </c>
      <c r="E8" s="19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98">
        <v>1.1000000000000001</v>
      </c>
      <c r="B9" s="199" t="s">
        <v>162</v>
      </c>
      <c r="C9" s="198" t="s">
        <v>163</v>
      </c>
      <c r="D9" s="28">
        <v>44.1</v>
      </c>
      <c r="E9" s="28" t="s">
        <v>263</v>
      </c>
    </row>
    <row r="10" spans="1:22" ht="27" customHeight="1">
      <c r="A10" s="198">
        <v>1.2</v>
      </c>
      <c r="B10" s="199" t="s">
        <v>164</v>
      </c>
      <c r="C10" s="198" t="s">
        <v>165</v>
      </c>
      <c r="D10" s="28"/>
      <c r="E10" s="28"/>
    </row>
    <row r="11" spans="1:22" ht="27" customHeight="1">
      <c r="A11" s="198">
        <v>1.3</v>
      </c>
      <c r="B11" s="199" t="s">
        <v>166</v>
      </c>
      <c r="C11" s="198" t="s">
        <v>167</v>
      </c>
      <c r="D11" s="28"/>
      <c r="E11" s="28"/>
    </row>
    <row r="12" spans="1:22" ht="27" customHeight="1">
      <c r="A12" s="198">
        <v>1.4</v>
      </c>
      <c r="B12" s="200" t="s">
        <v>168</v>
      </c>
      <c r="C12" s="201" t="s">
        <v>169</v>
      </c>
      <c r="D12" s="28"/>
      <c r="E12" s="28"/>
    </row>
    <row r="13" spans="1:22" ht="27" customHeight="1">
      <c r="A13" s="198">
        <v>1.5</v>
      </c>
      <c r="B13" s="200"/>
      <c r="C13" s="198" t="s">
        <v>170</v>
      </c>
      <c r="D13" s="28"/>
      <c r="E13" s="28"/>
    </row>
    <row r="14" spans="1:22" ht="18" customHeight="1">
      <c r="A14" s="198">
        <v>1.6</v>
      </c>
      <c r="B14" s="199" t="s">
        <v>262</v>
      </c>
      <c r="C14" s="198" t="s">
        <v>171</v>
      </c>
      <c r="D14" s="28"/>
      <c r="E14" s="28"/>
    </row>
    <row r="15" spans="1:22" ht="33.75" customHeight="1">
      <c r="A15" s="198">
        <v>1.7</v>
      </c>
      <c r="B15" s="200"/>
      <c r="C15" s="198" t="s">
        <v>194</v>
      </c>
      <c r="D15" s="28"/>
      <c r="E15" s="28"/>
    </row>
    <row r="16" spans="1:22" ht="22.5" customHeight="1">
      <c r="A16" s="198">
        <v>1.8</v>
      </c>
      <c r="B16" s="200"/>
      <c r="C16" s="202" t="s">
        <v>193</v>
      </c>
      <c r="D16" s="28"/>
      <c r="E16" s="28"/>
    </row>
    <row r="17" spans="1:22" ht="18" customHeight="1">
      <c r="A17" s="198">
        <v>1.9</v>
      </c>
      <c r="B17" s="200"/>
      <c r="C17" s="202"/>
      <c r="D17" s="28"/>
      <c r="E17" s="28"/>
    </row>
    <row r="18" spans="1:22" ht="18" customHeight="1">
      <c r="A18" s="203">
        <v>2</v>
      </c>
      <c r="B18" s="200"/>
      <c r="C18" s="202"/>
      <c r="D18" s="28"/>
      <c r="E18" s="28"/>
    </row>
    <row r="19" spans="1:22" ht="18" customHeight="1">
      <c r="A19" s="198">
        <v>2.1</v>
      </c>
      <c r="B19" s="200"/>
      <c r="C19" s="202"/>
      <c r="D19" s="28"/>
      <c r="E19" s="28"/>
    </row>
    <row r="20" spans="1:22" ht="18" customHeight="1">
      <c r="A20" s="198">
        <v>2.2000000000000002</v>
      </c>
      <c r="B20" s="200"/>
      <c r="C20" s="202"/>
      <c r="D20" s="28"/>
      <c r="E20" s="28"/>
    </row>
    <row r="21" spans="1:22" ht="18" customHeight="1">
      <c r="A21" s="198">
        <v>2.2999999999999998</v>
      </c>
      <c r="B21" s="200"/>
      <c r="C21" s="202"/>
      <c r="D21" s="28"/>
      <c r="E21" s="28"/>
    </row>
    <row r="22" spans="1:22" ht="27.75" customHeight="1">
      <c r="A22" s="198">
        <v>2.4</v>
      </c>
      <c r="B22" s="200"/>
      <c r="C22" s="202"/>
      <c r="D22" s="28"/>
      <c r="E22" s="28"/>
    </row>
    <row r="23" spans="1:22" ht="27.75" customHeight="1">
      <c r="A23" s="198">
        <v>2.5</v>
      </c>
      <c r="B23" s="200" t="s">
        <v>172</v>
      </c>
      <c r="C23" s="198" t="s">
        <v>35</v>
      </c>
      <c r="D23" s="28"/>
      <c r="E23" s="28"/>
    </row>
    <row r="24" spans="1:22" ht="27.75" customHeight="1">
      <c r="A24" s="198">
        <v>2.6</v>
      </c>
      <c r="B24" s="200" t="s">
        <v>172</v>
      </c>
      <c r="C24" s="198" t="s">
        <v>47</v>
      </c>
      <c r="D24" s="28"/>
      <c r="E24" s="28"/>
    </row>
    <row r="25" spans="1:22" ht="27.75" customHeight="1">
      <c r="A25" s="198">
        <v>2.7</v>
      </c>
      <c r="B25" s="200" t="s">
        <v>172</v>
      </c>
      <c r="C25" s="198" t="s">
        <v>173</v>
      </c>
      <c r="D25" s="28"/>
      <c r="E25" s="28"/>
    </row>
    <row r="26" spans="1:22" ht="27.75" customHeight="1">
      <c r="A26" s="198">
        <v>2.8</v>
      </c>
      <c r="B26" s="200" t="s">
        <v>172</v>
      </c>
      <c r="C26" s="198" t="s">
        <v>174</v>
      </c>
      <c r="D26" s="28"/>
      <c r="E26" s="28"/>
    </row>
    <row r="27" spans="1:22" ht="27" customHeight="1">
      <c r="A27" s="198">
        <v>2.9</v>
      </c>
      <c r="B27" s="199" t="s">
        <v>175</v>
      </c>
      <c r="C27" s="198" t="s">
        <v>176</v>
      </c>
      <c r="D27" s="28"/>
      <c r="E27" s="28"/>
    </row>
    <row r="28" spans="1:22" ht="26.25" customHeight="1">
      <c r="A28" s="204">
        <v>2.1</v>
      </c>
      <c r="B28" s="200" t="s">
        <v>177</v>
      </c>
      <c r="C28" s="198" t="s">
        <v>178</v>
      </c>
      <c r="D28" s="28"/>
      <c r="E28" s="28"/>
    </row>
    <row r="29" spans="1:22" ht="26.25" customHeight="1">
      <c r="A29" s="204">
        <v>2.11</v>
      </c>
      <c r="B29" s="200"/>
      <c r="C29" s="202" t="s">
        <v>179</v>
      </c>
      <c r="D29" s="28"/>
      <c r="E29" s="28"/>
    </row>
    <row r="30" spans="1:22" s="206" customFormat="1" ht="34.5" customHeight="1">
      <c r="A30" s="194">
        <v>2</v>
      </c>
      <c r="B30" s="205" t="s">
        <v>180</v>
      </c>
      <c r="C30" s="194"/>
      <c r="D30" s="196">
        <f>SUM(D31:D33)</f>
        <v>0</v>
      </c>
      <c r="E30" s="19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98">
        <v>2.1</v>
      </c>
      <c r="B31" s="200"/>
      <c r="C31" s="198" t="s">
        <v>181</v>
      </c>
      <c r="D31" s="28"/>
      <c r="E31" s="28"/>
    </row>
    <row r="32" spans="1:22" ht="21" customHeight="1">
      <c r="A32" s="198">
        <v>2.2000000000000002</v>
      </c>
      <c r="B32" s="200" t="s">
        <v>182</v>
      </c>
      <c r="C32" s="198" t="s">
        <v>183</v>
      </c>
      <c r="D32" s="28"/>
      <c r="E32" s="28"/>
    </row>
    <row r="33" spans="1:22" ht="26.25" customHeight="1">
      <c r="A33" s="198">
        <v>2.2999999999999998</v>
      </c>
      <c r="B33" s="200" t="s">
        <v>182</v>
      </c>
      <c r="C33" s="198" t="s">
        <v>184</v>
      </c>
      <c r="D33" s="28"/>
      <c r="E33" s="207"/>
    </row>
    <row r="34" spans="1:22" s="212" customFormat="1" ht="21.75" customHeight="1">
      <c r="A34" s="43"/>
      <c r="B34" s="208" t="s">
        <v>68</v>
      </c>
      <c r="C34" s="209"/>
      <c r="D34" s="210">
        <f>D8+D30</f>
        <v>44.1</v>
      </c>
      <c r="E34" s="211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</row>
    <row r="35" spans="1:22" s="181" customFormat="1" ht="33.75" customHeight="1">
      <c r="A35" s="625" t="s">
        <v>185</v>
      </c>
      <c r="B35" s="626"/>
      <c r="C35" s="626"/>
      <c r="D35" s="220"/>
      <c r="E35" s="22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8">
        <v>1.1000000000000001</v>
      </c>
      <c r="B36" s="199" t="s">
        <v>162</v>
      </c>
      <c r="C36" s="198" t="s">
        <v>163</v>
      </c>
      <c r="D36" s="264"/>
      <c r="E36" s="28"/>
    </row>
    <row r="37" spans="1:22" ht="21" customHeight="1">
      <c r="A37" s="198">
        <v>1.2</v>
      </c>
      <c r="B37" s="199" t="s">
        <v>164</v>
      </c>
      <c r="C37" s="198" t="s">
        <v>165</v>
      </c>
      <c r="D37" s="264">
        <v>21</v>
      </c>
      <c r="E37" s="28" t="s">
        <v>263</v>
      </c>
    </row>
    <row r="38" spans="1:22" ht="21" customHeight="1">
      <c r="A38" s="198">
        <v>1.3</v>
      </c>
      <c r="B38" s="199" t="s">
        <v>166</v>
      </c>
      <c r="C38" s="198" t="s">
        <v>167</v>
      </c>
      <c r="D38" s="28">
        <v>0.3</v>
      </c>
      <c r="E38" s="28" t="s">
        <v>263</v>
      </c>
    </row>
    <row r="39" spans="1:22" ht="21" customHeight="1">
      <c r="A39" s="198">
        <v>1.4</v>
      </c>
      <c r="B39" s="200" t="s">
        <v>168</v>
      </c>
      <c r="C39" s="201" t="s">
        <v>169</v>
      </c>
      <c r="D39" s="28"/>
      <c r="E39" s="28"/>
    </row>
    <row r="40" spans="1:22" ht="21" customHeight="1">
      <c r="A40" s="198">
        <v>1.5</v>
      </c>
      <c r="B40" s="200"/>
      <c r="C40" s="198" t="s">
        <v>170</v>
      </c>
      <c r="D40" s="28"/>
      <c r="E40" s="28"/>
    </row>
    <row r="41" spans="1:22" ht="20.25" customHeight="1">
      <c r="A41" s="198">
        <v>1.6</v>
      </c>
      <c r="B41" s="199" t="s">
        <v>205</v>
      </c>
      <c r="C41" s="198" t="s">
        <v>171</v>
      </c>
      <c r="D41" s="28">
        <v>0.1</v>
      </c>
      <c r="E41" s="28" t="s">
        <v>263</v>
      </c>
    </row>
    <row r="42" spans="1:22" ht="33.75" customHeight="1">
      <c r="A42" s="198">
        <v>1.7</v>
      </c>
      <c r="B42" s="200"/>
      <c r="C42" s="198" t="s">
        <v>194</v>
      </c>
      <c r="D42" s="28"/>
      <c r="E42" s="28"/>
    </row>
    <row r="43" spans="1:22" ht="23.25" customHeight="1">
      <c r="A43" s="198">
        <v>1.8</v>
      </c>
      <c r="B43" s="200"/>
      <c r="C43" s="202" t="s">
        <v>193</v>
      </c>
      <c r="D43" s="28"/>
      <c r="E43" s="28"/>
    </row>
    <row r="44" spans="1:22" ht="23.25" customHeight="1">
      <c r="A44" s="198">
        <v>1.9</v>
      </c>
      <c r="B44" s="200"/>
      <c r="C44" s="202"/>
      <c r="D44" s="28"/>
      <c r="E44" s="28"/>
    </row>
    <row r="45" spans="1:22" ht="23.25" customHeight="1">
      <c r="A45" s="203">
        <v>2</v>
      </c>
      <c r="B45" s="200"/>
      <c r="C45" s="202"/>
      <c r="D45" s="28"/>
      <c r="E45" s="28"/>
    </row>
    <row r="46" spans="1:22" ht="23.25" customHeight="1">
      <c r="A46" s="198">
        <v>2.1</v>
      </c>
      <c r="B46" s="200"/>
      <c r="C46" s="202"/>
      <c r="D46" s="28"/>
      <c r="E46" s="28"/>
    </row>
    <row r="47" spans="1:22" ht="21" customHeight="1">
      <c r="A47" s="198">
        <v>2.2000000000000002</v>
      </c>
      <c r="B47" s="200" t="s">
        <v>172</v>
      </c>
      <c r="C47" s="198" t="s">
        <v>35</v>
      </c>
      <c r="D47" s="28"/>
      <c r="E47" s="28"/>
    </row>
    <row r="48" spans="1:22" ht="21" customHeight="1">
      <c r="A48" s="198">
        <v>2.2999999999999998</v>
      </c>
      <c r="B48" s="200" t="s">
        <v>172</v>
      </c>
      <c r="C48" s="198" t="s">
        <v>47</v>
      </c>
      <c r="D48" s="28"/>
      <c r="E48" s="28"/>
    </row>
    <row r="49" spans="1:22" ht="21" customHeight="1">
      <c r="A49" s="198">
        <v>2.4</v>
      </c>
      <c r="B49" s="200" t="s">
        <v>172</v>
      </c>
      <c r="C49" s="198" t="s">
        <v>173</v>
      </c>
      <c r="D49" s="28"/>
      <c r="E49" s="28"/>
    </row>
    <row r="50" spans="1:22" ht="24" customHeight="1">
      <c r="A50" s="198">
        <v>2.5</v>
      </c>
      <c r="B50" s="200" t="s">
        <v>172</v>
      </c>
      <c r="C50" s="198" t="s">
        <v>174</v>
      </c>
      <c r="D50" s="28"/>
      <c r="E50" s="28"/>
    </row>
    <row r="51" spans="1:22" ht="24" customHeight="1">
      <c r="A51" s="198">
        <v>2.6</v>
      </c>
      <c r="B51" s="199" t="s">
        <v>175</v>
      </c>
      <c r="C51" s="198" t="s">
        <v>176</v>
      </c>
      <c r="D51" s="28"/>
      <c r="E51" s="28"/>
    </row>
    <row r="52" spans="1:22" ht="24" customHeight="1">
      <c r="A52" s="198">
        <v>2.7</v>
      </c>
      <c r="B52" s="200" t="s">
        <v>177</v>
      </c>
      <c r="C52" s="198" t="s">
        <v>178</v>
      </c>
      <c r="D52" s="28"/>
      <c r="E52" s="28"/>
    </row>
    <row r="53" spans="1:22" ht="24" customHeight="1">
      <c r="A53" s="198">
        <v>2.8</v>
      </c>
      <c r="B53" s="200"/>
      <c r="C53" s="202" t="s">
        <v>179</v>
      </c>
      <c r="D53" s="28"/>
      <c r="E53" s="28"/>
    </row>
    <row r="54" spans="1:22" s="187" customFormat="1" ht="33" customHeight="1">
      <c r="A54" s="198"/>
      <c r="B54" s="195" t="s">
        <v>186</v>
      </c>
      <c r="C54" s="27"/>
      <c r="D54" s="196">
        <f>SUM(D55:D58)</f>
        <v>936.9</v>
      </c>
      <c r="E54" s="28"/>
      <c r="F54" s="276">
        <f>SUM(D36:D53)</f>
        <v>21.400000000000002</v>
      </c>
      <c r="G54" s="276">
        <f>+D59-D54-F54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7" customFormat="1" ht="33" customHeight="1">
      <c r="A55" s="198">
        <v>1.1000000000000001</v>
      </c>
      <c r="B55" s="234"/>
      <c r="C55" s="235" t="s">
        <v>192</v>
      </c>
      <c r="D55" s="265">
        <v>888.9</v>
      </c>
      <c r="E55" s="28" t="s">
        <v>263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>
      <c r="A56" s="198">
        <v>1.2</v>
      </c>
      <c r="B56" s="213"/>
      <c r="C56" s="198" t="s">
        <v>181</v>
      </c>
      <c r="D56" s="28">
        <v>48</v>
      </c>
      <c r="E56" s="198" t="s">
        <v>264</v>
      </c>
    </row>
    <row r="57" spans="1:22" ht="24.75" customHeight="1">
      <c r="A57" s="198">
        <v>1.3</v>
      </c>
      <c r="B57" s="200" t="s">
        <v>177</v>
      </c>
      <c r="C57" s="198" t="s">
        <v>183</v>
      </c>
      <c r="D57" s="28"/>
      <c r="E57" s="28"/>
    </row>
    <row r="58" spans="1:22" ht="24.75" customHeight="1">
      <c r="A58" s="198">
        <v>1.4</v>
      </c>
      <c r="B58" s="200" t="s">
        <v>177</v>
      </c>
      <c r="C58" s="198" t="s">
        <v>184</v>
      </c>
      <c r="D58" s="28"/>
      <c r="E58" s="28"/>
    </row>
    <row r="59" spans="1:22" s="180" customFormat="1" ht="29.25" customHeight="1">
      <c r="A59" s="214"/>
      <c r="B59" s="208" t="s">
        <v>68</v>
      </c>
      <c r="C59" s="215"/>
      <c r="D59" s="216">
        <f>SUM(D36:D54)</f>
        <v>958.3</v>
      </c>
      <c r="E59" s="217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1:22" ht="10.5" customHeight="1">
      <c r="A60" s="186"/>
      <c r="B60" s="187"/>
      <c r="C60" s="187"/>
    </row>
    <row r="61" spans="1:22" ht="39" customHeight="1">
      <c r="A61" s="186"/>
      <c r="B61" s="187"/>
      <c r="C61" s="218" t="s">
        <v>187</v>
      </c>
    </row>
    <row r="62" spans="1:22" ht="59.25" customHeight="1">
      <c r="A62" s="219">
        <v>1</v>
      </c>
      <c r="B62" s="220" t="s">
        <v>243</v>
      </c>
      <c r="C62" s="216">
        <f>+'Dramakan hosqer'!F12</f>
        <v>1314.3000000000029</v>
      </c>
      <c r="D62" s="627" t="s">
        <v>188</v>
      </c>
      <c r="E62" s="628"/>
    </row>
    <row r="63" spans="1:22" ht="36.75" customHeight="1">
      <c r="A63" s="186"/>
      <c r="B63" s="187"/>
      <c r="C63" s="187"/>
    </row>
    <row r="64" spans="1:22" s="150" customFormat="1" ht="25.5" customHeight="1">
      <c r="A64" s="221"/>
      <c r="B64" s="414" t="s">
        <v>2</v>
      </c>
      <c r="C64" s="415"/>
      <c r="D64" s="629" t="str">
        <f>+'Ekamut-caxs'!D67</f>
        <v>Ն․ՍԱՐԳՍՅԱՆ</v>
      </c>
      <c r="E64" s="6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50" customFormat="1" ht="12.75" customHeight="1">
      <c r="A65" s="221"/>
      <c r="B65" s="416"/>
      <c r="C65" s="417"/>
      <c r="D65" s="630" t="s">
        <v>91</v>
      </c>
      <c r="E65" s="6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50" customFormat="1" ht="22.5" customHeight="1">
      <c r="A66" s="221"/>
      <c r="B66" s="414" t="s">
        <v>6</v>
      </c>
      <c r="C66" s="415"/>
      <c r="D66" s="629" t="str">
        <f>+'Ekamut-caxs'!D69</f>
        <v>Օ․ՄԱՆԹԱՇՅԱՆ</v>
      </c>
      <c r="E66" s="6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50" customFormat="1" ht="13.5" customHeight="1">
      <c r="A67" s="221"/>
      <c r="B67" s="222"/>
      <c r="C67" s="221" t="s">
        <v>1</v>
      </c>
      <c r="D67" s="631" t="s">
        <v>91</v>
      </c>
      <c r="E67" s="63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51"/>
      <c r="E68" s="151"/>
    </row>
    <row r="69" spans="1:22" ht="27" customHeight="1"/>
    <row r="73" spans="1:22" ht="33" customHeight="1"/>
    <row r="75" spans="1:22" s="223" customFormat="1" ht="36" customHeight="1"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</row>
    <row r="76" spans="1:22" ht="24" customHeight="1"/>
    <row r="77" spans="1:22" ht="0.75" hidden="1" customHeight="1"/>
    <row r="78" spans="1:22" s="150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5" customFormat="1">
      <c r="A82" s="116"/>
      <c r="B82" s="1"/>
      <c r="C82" s="1"/>
      <c r="D82" s="1"/>
      <c r="E82" s="151"/>
    </row>
    <row r="83" spans="1:5" s="15" customFormat="1" ht="24" customHeight="1">
      <c r="A83" s="116"/>
      <c r="B83" s="1"/>
      <c r="C83" s="1"/>
      <c r="D83" s="1"/>
      <c r="E83" s="151"/>
    </row>
    <row r="84" spans="1:5" s="15" customFormat="1">
      <c r="A84" s="116"/>
      <c r="B84" s="1"/>
      <c r="C84" s="1"/>
      <c r="D84" s="1"/>
      <c r="E84" s="151"/>
    </row>
    <row r="85" spans="1:5" s="15" customFormat="1" ht="24.75" customHeight="1">
      <c r="A85" s="11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9"/>
  <sheetViews>
    <sheetView view="pageBreakPreview" topLeftCell="A10" zoomScaleSheetLayoutView="70" workbookViewId="0">
      <selection activeCell="C50" sqref="C50"/>
    </sheetView>
  </sheetViews>
  <sheetFormatPr defaultColWidth="8.85546875" defaultRowHeight="15"/>
  <cols>
    <col min="1" max="1" width="3.85546875" style="500" customWidth="1"/>
    <col min="2" max="2" width="34.42578125" style="515" customWidth="1"/>
    <col min="3" max="3" width="12.7109375" style="515" customWidth="1"/>
    <col min="4" max="4" width="13" style="500" customWidth="1"/>
    <col min="5" max="5" width="15.42578125" style="500" customWidth="1"/>
    <col min="6" max="6" width="9.28515625" style="500" customWidth="1"/>
    <col min="7" max="7" width="12.7109375" style="500" customWidth="1"/>
    <col min="8" max="8" width="15.28515625" style="500" customWidth="1"/>
    <col min="9" max="9" width="8.85546875" style="500"/>
    <col min="10" max="10" width="13.140625" style="500" customWidth="1"/>
    <col min="11" max="11" width="11.7109375" style="500" customWidth="1"/>
    <col min="12" max="255" width="8.85546875" style="500"/>
    <col min="256" max="256" width="6.7109375" style="500" customWidth="1"/>
    <col min="257" max="257" width="34.42578125" style="500" customWidth="1"/>
    <col min="258" max="258" width="12.7109375" style="500" customWidth="1"/>
    <col min="259" max="259" width="13" style="500" customWidth="1"/>
    <col min="260" max="260" width="15.42578125" style="500" customWidth="1"/>
    <col min="261" max="261" width="9.28515625" style="500" customWidth="1"/>
    <col min="262" max="262" width="12.7109375" style="500" customWidth="1"/>
    <col min="263" max="263" width="15.28515625" style="500" customWidth="1"/>
    <col min="264" max="264" width="8.85546875" style="500"/>
    <col min="265" max="265" width="13.140625" style="500" customWidth="1"/>
    <col min="266" max="266" width="11.7109375" style="500" customWidth="1"/>
    <col min="267" max="267" width="11.42578125" style="500" bestFit="1" customWidth="1"/>
    <col min="268" max="511" width="8.85546875" style="500"/>
    <col min="512" max="512" width="6.7109375" style="500" customWidth="1"/>
    <col min="513" max="513" width="34.42578125" style="500" customWidth="1"/>
    <col min="514" max="514" width="12.7109375" style="500" customWidth="1"/>
    <col min="515" max="515" width="13" style="500" customWidth="1"/>
    <col min="516" max="516" width="15.42578125" style="500" customWidth="1"/>
    <col min="517" max="517" width="9.28515625" style="500" customWidth="1"/>
    <col min="518" max="518" width="12.7109375" style="500" customWidth="1"/>
    <col min="519" max="519" width="15.28515625" style="500" customWidth="1"/>
    <col min="520" max="520" width="8.85546875" style="500"/>
    <col min="521" max="521" width="13.140625" style="500" customWidth="1"/>
    <col min="522" max="522" width="11.7109375" style="500" customWidth="1"/>
    <col min="523" max="523" width="11.42578125" style="500" bestFit="1" customWidth="1"/>
    <col min="524" max="767" width="8.85546875" style="500"/>
    <col min="768" max="768" width="6.7109375" style="500" customWidth="1"/>
    <col min="769" max="769" width="34.42578125" style="500" customWidth="1"/>
    <col min="770" max="770" width="12.7109375" style="500" customWidth="1"/>
    <col min="771" max="771" width="13" style="500" customWidth="1"/>
    <col min="772" max="772" width="15.42578125" style="500" customWidth="1"/>
    <col min="773" max="773" width="9.28515625" style="500" customWidth="1"/>
    <col min="774" max="774" width="12.7109375" style="500" customWidth="1"/>
    <col min="775" max="775" width="15.28515625" style="500" customWidth="1"/>
    <col min="776" max="776" width="8.85546875" style="500"/>
    <col min="777" max="777" width="13.140625" style="500" customWidth="1"/>
    <col min="778" max="778" width="11.7109375" style="500" customWidth="1"/>
    <col min="779" max="779" width="11.42578125" style="500" bestFit="1" customWidth="1"/>
    <col min="780" max="1023" width="8.85546875" style="500"/>
    <col min="1024" max="1024" width="6.7109375" style="500" customWidth="1"/>
    <col min="1025" max="1025" width="34.42578125" style="500" customWidth="1"/>
    <col min="1026" max="1026" width="12.7109375" style="500" customWidth="1"/>
    <col min="1027" max="1027" width="13" style="500" customWidth="1"/>
    <col min="1028" max="1028" width="15.42578125" style="500" customWidth="1"/>
    <col min="1029" max="1029" width="9.28515625" style="500" customWidth="1"/>
    <col min="1030" max="1030" width="12.7109375" style="500" customWidth="1"/>
    <col min="1031" max="1031" width="15.28515625" style="500" customWidth="1"/>
    <col min="1032" max="1032" width="8.85546875" style="500"/>
    <col min="1033" max="1033" width="13.140625" style="500" customWidth="1"/>
    <col min="1034" max="1034" width="11.7109375" style="500" customWidth="1"/>
    <col min="1035" max="1035" width="11.42578125" style="500" bestFit="1" customWidth="1"/>
    <col min="1036" max="1279" width="8.85546875" style="500"/>
    <col min="1280" max="1280" width="6.7109375" style="500" customWidth="1"/>
    <col min="1281" max="1281" width="34.42578125" style="500" customWidth="1"/>
    <col min="1282" max="1282" width="12.7109375" style="500" customWidth="1"/>
    <col min="1283" max="1283" width="13" style="500" customWidth="1"/>
    <col min="1284" max="1284" width="15.42578125" style="500" customWidth="1"/>
    <col min="1285" max="1285" width="9.28515625" style="500" customWidth="1"/>
    <col min="1286" max="1286" width="12.7109375" style="500" customWidth="1"/>
    <col min="1287" max="1287" width="15.28515625" style="500" customWidth="1"/>
    <col min="1288" max="1288" width="8.85546875" style="500"/>
    <col min="1289" max="1289" width="13.140625" style="500" customWidth="1"/>
    <col min="1290" max="1290" width="11.7109375" style="500" customWidth="1"/>
    <col min="1291" max="1291" width="11.42578125" style="500" bestFit="1" customWidth="1"/>
    <col min="1292" max="1535" width="8.85546875" style="500"/>
    <col min="1536" max="1536" width="6.7109375" style="500" customWidth="1"/>
    <col min="1537" max="1537" width="34.42578125" style="500" customWidth="1"/>
    <col min="1538" max="1538" width="12.7109375" style="500" customWidth="1"/>
    <col min="1539" max="1539" width="13" style="500" customWidth="1"/>
    <col min="1540" max="1540" width="15.42578125" style="500" customWidth="1"/>
    <col min="1541" max="1541" width="9.28515625" style="500" customWidth="1"/>
    <col min="1542" max="1542" width="12.7109375" style="500" customWidth="1"/>
    <col min="1543" max="1543" width="15.28515625" style="500" customWidth="1"/>
    <col min="1544" max="1544" width="8.85546875" style="500"/>
    <col min="1545" max="1545" width="13.140625" style="500" customWidth="1"/>
    <col min="1546" max="1546" width="11.7109375" style="500" customWidth="1"/>
    <col min="1547" max="1547" width="11.42578125" style="500" bestFit="1" customWidth="1"/>
    <col min="1548" max="1791" width="8.85546875" style="500"/>
    <col min="1792" max="1792" width="6.7109375" style="500" customWidth="1"/>
    <col min="1793" max="1793" width="34.42578125" style="500" customWidth="1"/>
    <col min="1794" max="1794" width="12.7109375" style="500" customWidth="1"/>
    <col min="1795" max="1795" width="13" style="500" customWidth="1"/>
    <col min="1796" max="1796" width="15.42578125" style="500" customWidth="1"/>
    <col min="1797" max="1797" width="9.28515625" style="500" customWidth="1"/>
    <col min="1798" max="1798" width="12.7109375" style="500" customWidth="1"/>
    <col min="1799" max="1799" width="15.28515625" style="500" customWidth="1"/>
    <col min="1800" max="1800" width="8.85546875" style="500"/>
    <col min="1801" max="1801" width="13.140625" style="500" customWidth="1"/>
    <col min="1802" max="1802" width="11.7109375" style="500" customWidth="1"/>
    <col min="1803" max="1803" width="11.42578125" style="500" bestFit="1" customWidth="1"/>
    <col min="1804" max="2047" width="8.85546875" style="500"/>
    <col min="2048" max="2048" width="6.7109375" style="500" customWidth="1"/>
    <col min="2049" max="2049" width="34.42578125" style="500" customWidth="1"/>
    <col min="2050" max="2050" width="12.7109375" style="500" customWidth="1"/>
    <col min="2051" max="2051" width="13" style="500" customWidth="1"/>
    <col min="2052" max="2052" width="15.42578125" style="500" customWidth="1"/>
    <col min="2053" max="2053" width="9.28515625" style="500" customWidth="1"/>
    <col min="2054" max="2054" width="12.7109375" style="500" customWidth="1"/>
    <col min="2055" max="2055" width="15.28515625" style="500" customWidth="1"/>
    <col min="2056" max="2056" width="8.85546875" style="500"/>
    <col min="2057" max="2057" width="13.140625" style="500" customWidth="1"/>
    <col min="2058" max="2058" width="11.7109375" style="500" customWidth="1"/>
    <col min="2059" max="2059" width="11.42578125" style="500" bestFit="1" customWidth="1"/>
    <col min="2060" max="2303" width="8.85546875" style="500"/>
    <col min="2304" max="2304" width="6.7109375" style="500" customWidth="1"/>
    <col min="2305" max="2305" width="34.42578125" style="500" customWidth="1"/>
    <col min="2306" max="2306" width="12.7109375" style="500" customWidth="1"/>
    <col min="2307" max="2307" width="13" style="500" customWidth="1"/>
    <col min="2308" max="2308" width="15.42578125" style="500" customWidth="1"/>
    <col min="2309" max="2309" width="9.28515625" style="500" customWidth="1"/>
    <col min="2310" max="2310" width="12.7109375" style="500" customWidth="1"/>
    <col min="2311" max="2311" width="15.28515625" style="500" customWidth="1"/>
    <col min="2312" max="2312" width="8.85546875" style="500"/>
    <col min="2313" max="2313" width="13.140625" style="500" customWidth="1"/>
    <col min="2314" max="2314" width="11.7109375" style="500" customWidth="1"/>
    <col min="2315" max="2315" width="11.42578125" style="500" bestFit="1" customWidth="1"/>
    <col min="2316" max="2559" width="8.85546875" style="500"/>
    <col min="2560" max="2560" width="6.7109375" style="500" customWidth="1"/>
    <col min="2561" max="2561" width="34.42578125" style="500" customWidth="1"/>
    <col min="2562" max="2562" width="12.7109375" style="500" customWidth="1"/>
    <col min="2563" max="2563" width="13" style="500" customWidth="1"/>
    <col min="2564" max="2564" width="15.42578125" style="500" customWidth="1"/>
    <col min="2565" max="2565" width="9.28515625" style="500" customWidth="1"/>
    <col min="2566" max="2566" width="12.7109375" style="500" customWidth="1"/>
    <col min="2567" max="2567" width="15.28515625" style="500" customWidth="1"/>
    <col min="2568" max="2568" width="8.85546875" style="500"/>
    <col min="2569" max="2569" width="13.140625" style="500" customWidth="1"/>
    <col min="2570" max="2570" width="11.7109375" style="500" customWidth="1"/>
    <col min="2571" max="2571" width="11.42578125" style="500" bestFit="1" customWidth="1"/>
    <col min="2572" max="2815" width="8.85546875" style="500"/>
    <col min="2816" max="2816" width="6.7109375" style="500" customWidth="1"/>
    <col min="2817" max="2817" width="34.42578125" style="500" customWidth="1"/>
    <col min="2818" max="2818" width="12.7109375" style="500" customWidth="1"/>
    <col min="2819" max="2819" width="13" style="500" customWidth="1"/>
    <col min="2820" max="2820" width="15.42578125" style="500" customWidth="1"/>
    <col min="2821" max="2821" width="9.28515625" style="500" customWidth="1"/>
    <col min="2822" max="2822" width="12.7109375" style="500" customWidth="1"/>
    <col min="2823" max="2823" width="15.28515625" style="500" customWidth="1"/>
    <col min="2824" max="2824" width="8.85546875" style="500"/>
    <col min="2825" max="2825" width="13.140625" style="500" customWidth="1"/>
    <col min="2826" max="2826" width="11.7109375" style="500" customWidth="1"/>
    <col min="2827" max="2827" width="11.42578125" style="500" bestFit="1" customWidth="1"/>
    <col min="2828" max="3071" width="8.85546875" style="500"/>
    <col min="3072" max="3072" width="6.7109375" style="500" customWidth="1"/>
    <col min="3073" max="3073" width="34.42578125" style="500" customWidth="1"/>
    <col min="3074" max="3074" width="12.7109375" style="500" customWidth="1"/>
    <col min="3075" max="3075" width="13" style="500" customWidth="1"/>
    <col min="3076" max="3076" width="15.42578125" style="500" customWidth="1"/>
    <col min="3077" max="3077" width="9.28515625" style="500" customWidth="1"/>
    <col min="3078" max="3078" width="12.7109375" style="500" customWidth="1"/>
    <col min="3079" max="3079" width="15.28515625" style="500" customWidth="1"/>
    <col min="3080" max="3080" width="8.85546875" style="500"/>
    <col min="3081" max="3081" width="13.140625" style="500" customWidth="1"/>
    <col min="3082" max="3082" width="11.7109375" style="500" customWidth="1"/>
    <col min="3083" max="3083" width="11.42578125" style="500" bestFit="1" customWidth="1"/>
    <col min="3084" max="3327" width="8.85546875" style="500"/>
    <col min="3328" max="3328" width="6.7109375" style="500" customWidth="1"/>
    <col min="3329" max="3329" width="34.42578125" style="500" customWidth="1"/>
    <col min="3330" max="3330" width="12.7109375" style="500" customWidth="1"/>
    <col min="3331" max="3331" width="13" style="500" customWidth="1"/>
    <col min="3332" max="3332" width="15.42578125" style="500" customWidth="1"/>
    <col min="3333" max="3333" width="9.28515625" style="500" customWidth="1"/>
    <col min="3334" max="3334" width="12.7109375" style="500" customWidth="1"/>
    <col min="3335" max="3335" width="15.28515625" style="500" customWidth="1"/>
    <col min="3336" max="3336" width="8.85546875" style="500"/>
    <col min="3337" max="3337" width="13.140625" style="500" customWidth="1"/>
    <col min="3338" max="3338" width="11.7109375" style="500" customWidth="1"/>
    <col min="3339" max="3339" width="11.42578125" style="500" bestFit="1" customWidth="1"/>
    <col min="3340" max="3583" width="8.85546875" style="500"/>
    <col min="3584" max="3584" width="6.7109375" style="500" customWidth="1"/>
    <col min="3585" max="3585" width="34.42578125" style="500" customWidth="1"/>
    <col min="3586" max="3586" width="12.7109375" style="500" customWidth="1"/>
    <col min="3587" max="3587" width="13" style="500" customWidth="1"/>
    <col min="3588" max="3588" width="15.42578125" style="500" customWidth="1"/>
    <col min="3589" max="3589" width="9.28515625" style="500" customWidth="1"/>
    <col min="3590" max="3590" width="12.7109375" style="500" customWidth="1"/>
    <col min="3591" max="3591" width="15.28515625" style="500" customWidth="1"/>
    <col min="3592" max="3592" width="8.85546875" style="500"/>
    <col min="3593" max="3593" width="13.140625" style="500" customWidth="1"/>
    <col min="3594" max="3594" width="11.7109375" style="500" customWidth="1"/>
    <col min="3595" max="3595" width="11.42578125" style="500" bestFit="1" customWidth="1"/>
    <col min="3596" max="3839" width="8.85546875" style="500"/>
    <col min="3840" max="3840" width="6.7109375" style="500" customWidth="1"/>
    <col min="3841" max="3841" width="34.42578125" style="500" customWidth="1"/>
    <col min="3842" max="3842" width="12.7109375" style="500" customWidth="1"/>
    <col min="3843" max="3843" width="13" style="500" customWidth="1"/>
    <col min="3844" max="3844" width="15.42578125" style="500" customWidth="1"/>
    <col min="3845" max="3845" width="9.28515625" style="500" customWidth="1"/>
    <col min="3846" max="3846" width="12.7109375" style="500" customWidth="1"/>
    <col min="3847" max="3847" width="15.28515625" style="500" customWidth="1"/>
    <col min="3848" max="3848" width="8.85546875" style="500"/>
    <col min="3849" max="3849" width="13.140625" style="500" customWidth="1"/>
    <col min="3850" max="3850" width="11.7109375" style="500" customWidth="1"/>
    <col min="3851" max="3851" width="11.42578125" style="500" bestFit="1" customWidth="1"/>
    <col min="3852" max="4095" width="8.85546875" style="500"/>
    <col min="4096" max="4096" width="6.7109375" style="500" customWidth="1"/>
    <col min="4097" max="4097" width="34.42578125" style="500" customWidth="1"/>
    <col min="4098" max="4098" width="12.7109375" style="500" customWidth="1"/>
    <col min="4099" max="4099" width="13" style="500" customWidth="1"/>
    <col min="4100" max="4100" width="15.42578125" style="500" customWidth="1"/>
    <col min="4101" max="4101" width="9.28515625" style="500" customWidth="1"/>
    <col min="4102" max="4102" width="12.7109375" style="500" customWidth="1"/>
    <col min="4103" max="4103" width="15.28515625" style="500" customWidth="1"/>
    <col min="4104" max="4104" width="8.85546875" style="500"/>
    <col min="4105" max="4105" width="13.140625" style="500" customWidth="1"/>
    <col min="4106" max="4106" width="11.7109375" style="500" customWidth="1"/>
    <col min="4107" max="4107" width="11.42578125" style="500" bestFit="1" customWidth="1"/>
    <col min="4108" max="4351" width="8.85546875" style="500"/>
    <col min="4352" max="4352" width="6.7109375" style="500" customWidth="1"/>
    <col min="4353" max="4353" width="34.42578125" style="500" customWidth="1"/>
    <col min="4354" max="4354" width="12.7109375" style="500" customWidth="1"/>
    <col min="4355" max="4355" width="13" style="500" customWidth="1"/>
    <col min="4356" max="4356" width="15.42578125" style="500" customWidth="1"/>
    <col min="4357" max="4357" width="9.28515625" style="500" customWidth="1"/>
    <col min="4358" max="4358" width="12.7109375" style="500" customWidth="1"/>
    <col min="4359" max="4359" width="15.28515625" style="500" customWidth="1"/>
    <col min="4360" max="4360" width="8.85546875" style="500"/>
    <col min="4361" max="4361" width="13.140625" style="500" customWidth="1"/>
    <col min="4362" max="4362" width="11.7109375" style="500" customWidth="1"/>
    <col min="4363" max="4363" width="11.42578125" style="500" bestFit="1" customWidth="1"/>
    <col min="4364" max="4607" width="8.85546875" style="500"/>
    <col min="4608" max="4608" width="6.7109375" style="500" customWidth="1"/>
    <col min="4609" max="4609" width="34.42578125" style="500" customWidth="1"/>
    <col min="4610" max="4610" width="12.7109375" style="500" customWidth="1"/>
    <col min="4611" max="4611" width="13" style="500" customWidth="1"/>
    <col min="4612" max="4612" width="15.42578125" style="500" customWidth="1"/>
    <col min="4613" max="4613" width="9.28515625" style="500" customWidth="1"/>
    <col min="4614" max="4614" width="12.7109375" style="500" customWidth="1"/>
    <col min="4615" max="4615" width="15.28515625" style="500" customWidth="1"/>
    <col min="4616" max="4616" width="8.85546875" style="500"/>
    <col min="4617" max="4617" width="13.140625" style="500" customWidth="1"/>
    <col min="4618" max="4618" width="11.7109375" style="500" customWidth="1"/>
    <col min="4619" max="4619" width="11.42578125" style="500" bestFit="1" customWidth="1"/>
    <col min="4620" max="4863" width="8.85546875" style="500"/>
    <col min="4864" max="4864" width="6.7109375" style="500" customWidth="1"/>
    <col min="4865" max="4865" width="34.42578125" style="500" customWidth="1"/>
    <col min="4866" max="4866" width="12.7109375" style="500" customWidth="1"/>
    <col min="4867" max="4867" width="13" style="500" customWidth="1"/>
    <col min="4868" max="4868" width="15.42578125" style="500" customWidth="1"/>
    <col min="4869" max="4869" width="9.28515625" style="500" customWidth="1"/>
    <col min="4870" max="4870" width="12.7109375" style="500" customWidth="1"/>
    <col min="4871" max="4871" width="15.28515625" style="500" customWidth="1"/>
    <col min="4872" max="4872" width="8.85546875" style="500"/>
    <col min="4873" max="4873" width="13.140625" style="500" customWidth="1"/>
    <col min="4874" max="4874" width="11.7109375" style="500" customWidth="1"/>
    <col min="4875" max="4875" width="11.42578125" style="500" bestFit="1" customWidth="1"/>
    <col min="4876" max="5119" width="8.85546875" style="500"/>
    <col min="5120" max="5120" width="6.7109375" style="500" customWidth="1"/>
    <col min="5121" max="5121" width="34.42578125" style="500" customWidth="1"/>
    <col min="5122" max="5122" width="12.7109375" style="500" customWidth="1"/>
    <col min="5123" max="5123" width="13" style="500" customWidth="1"/>
    <col min="5124" max="5124" width="15.42578125" style="500" customWidth="1"/>
    <col min="5125" max="5125" width="9.28515625" style="500" customWidth="1"/>
    <col min="5126" max="5126" width="12.7109375" style="500" customWidth="1"/>
    <col min="5127" max="5127" width="15.28515625" style="500" customWidth="1"/>
    <col min="5128" max="5128" width="8.85546875" style="500"/>
    <col min="5129" max="5129" width="13.140625" style="500" customWidth="1"/>
    <col min="5130" max="5130" width="11.7109375" style="500" customWidth="1"/>
    <col min="5131" max="5131" width="11.42578125" style="500" bestFit="1" customWidth="1"/>
    <col min="5132" max="5375" width="8.85546875" style="500"/>
    <col min="5376" max="5376" width="6.7109375" style="500" customWidth="1"/>
    <col min="5377" max="5377" width="34.42578125" style="500" customWidth="1"/>
    <col min="5378" max="5378" width="12.7109375" style="500" customWidth="1"/>
    <col min="5379" max="5379" width="13" style="500" customWidth="1"/>
    <col min="5380" max="5380" width="15.42578125" style="500" customWidth="1"/>
    <col min="5381" max="5381" width="9.28515625" style="500" customWidth="1"/>
    <col min="5382" max="5382" width="12.7109375" style="500" customWidth="1"/>
    <col min="5383" max="5383" width="15.28515625" style="500" customWidth="1"/>
    <col min="5384" max="5384" width="8.85546875" style="500"/>
    <col min="5385" max="5385" width="13.140625" style="500" customWidth="1"/>
    <col min="5386" max="5386" width="11.7109375" style="500" customWidth="1"/>
    <col min="5387" max="5387" width="11.42578125" style="500" bestFit="1" customWidth="1"/>
    <col min="5388" max="5631" width="8.85546875" style="500"/>
    <col min="5632" max="5632" width="6.7109375" style="500" customWidth="1"/>
    <col min="5633" max="5633" width="34.42578125" style="500" customWidth="1"/>
    <col min="5634" max="5634" width="12.7109375" style="500" customWidth="1"/>
    <col min="5635" max="5635" width="13" style="500" customWidth="1"/>
    <col min="5636" max="5636" width="15.42578125" style="500" customWidth="1"/>
    <col min="5637" max="5637" width="9.28515625" style="500" customWidth="1"/>
    <col min="5638" max="5638" width="12.7109375" style="500" customWidth="1"/>
    <col min="5639" max="5639" width="15.28515625" style="500" customWidth="1"/>
    <col min="5640" max="5640" width="8.85546875" style="500"/>
    <col min="5641" max="5641" width="13.140625" style="500" customWidth="1"/>
    <col min="5642" max="5642" width="11.7109375" style="500" customWidth="1"/>
    <col min="5643" max="5643" width="11.42578125" style="500" bestFit="1" customWidth="1"/>
    <col min="5644" max="5887" width="8.85546875" style="500"/>
    <col min="5888" max="5888" width="6.7109375" style="500" customWidth="1"/>
    <col min="5889" max="5889" width="34.42578125" style="500" customWidth="1"/>
    <col min="5890" max="5890" width="12.7109375" style="500" customWidth="1"/>
    <col min="5891" max="5891" width="13" style="500" customWidth="1"/>
    <col min="5892" max="5892" width="15.42578125" style="500" customWidth="1"/>
    <col min="5893" max="5893" width="9.28515625" style="500" customWidth="1"/>
    <col min="5894" max="5894" width="12.7109375" style="500" customWidth="1"/>
    <col min="5895" max="5895" width="15.28515625" style="500" customWidth="1"/>
    <col min="5896" max="5896" width="8.85546875" style="500"/>
    <col min="5897" max="5897" width="13.140625" style="500" customWidth="1"/>
    <col min="5898" max="5898" width="11.7109375" style="500" customWidth="1"/>
    <col min="5899" max="5899" width="11.42578125" style="500" bestFit="1" customWidth="1"/>
    <col min="5900" max="6143" width="8.85546875" style="500"/>
    <col min="6144" max="6144" width="6.7109375" style="500" customWidth="1"/>
    <col min="6145" max="6145" width="34.42578125" style="500" customWidth="1"/>
    <col min="6146" max="6146" width="12.7109375" style="500" customWidth="1"/>
    <col min="6147" max="6147" width="13" style="500" customWidth="1"/>
    <col min="6148" max="6148" width="15.42578125" style="500" customWidth="1"/>
    <col min="6149" max="6149" width="9.28515625" style="500" customWidth="1"/>
    <col min="6150" max="6150" width="12.7109375" style="500" customWidth="1"/>
    <col min="6151" max="6151" width="15.28515625" style="500" customWidth="1"/>
    <col min="6152" max="6152" width="8.85546875" style="500"/>
    <col min="6153" max="6153" width="13.140625" style="500" customWidth="1"/>
    <col min="6154" max="6154" width="11.7109375" style="500" customWidth="1"/>
    <col min="6155" max="6155" width="11.42578125" style="500" bestFit="1" customWidth="1"/>
    <col min="6156" max="6399" width="8.85546875" style="500"/>
    <col min="6400" max="6400" width="6.7109375" style="500" customWidth="1"/>
    <col min="6401" max="6401" width="34.42578125" style="500" customWidth="1"/>
    <col min="6402" max="6402" width="12.7109375" style="500" customWidth="1"/>
    <col min="6403" max="6403" width="13" style="500" customWidth="1"/>
    <col min="6404" max="6404" width="15.42578125" style="500" customWidth="1"/>
    <col min="6405" max="6405" width="9.28515625" style="500" customWidth="1"/>
    <col min="6406" max="6406" width="12.7109375" style="500" customWidth="1"/>
    <col min="6407" max="6407" width="15.28515625" style="500" customWidth="1"/>
    <col min="6408" max="6408" width="8.85546875" style="500"/>
    <col min="6409" max="6409" width="13.140625" style="500" customWidth="1"/>
    <col min="6410" max="6410" width="11.7109375" style="500" customWidth="1"/>
    <col min="6411" max="6411" width="11.42578125" style="500" bestFit="1" customWidth="1"/>
    <col min="6412" max="6655" width="8.85546875" style="500"/>
    <col min="6656" max="6656" width="6.7109375" style="500" customWidth="1"/>
    <col min="6657" max="6657" width="34.42578125" style="500" customWidth="1"/>
    <col min="6658" max="6658" width="12.7109375" style="500" customWidth="1"/>
    <col min="6659" max="6659" width="13" style="500" customWidth="1"/>
    <col min="6660" max="6660" width="15.42578125" style="500" customWidth="1"/>
    <col min="6661" max="6661" width="9.28515625" style="500" customWidth="1"/>
    <col min="6662" max="6662" width="12.7109375" style="500" customWidth="1"/>
    <col min="6663" max="6663" width="15.28515625" style="500" customWidth="1"/>
    <col min="6664" max="6664" width="8.85546875" style="500"/>
    <col min="6665" max="6665" width="13.140625" style="500" customWidth="1"/>
    <col min="6666" max="6666" width="11.7109375" style="500" customWidth="1"/>
    <col min="6667" max="6667" width="11.42578125" style="500" bestFit="1" customWidth="1"/>
    <col min="6668" max="6911" width="8.85546875" style="500"/>
    <col min="6912" max="6912" width="6.7109375" style="500" customWidth="1"/>
    <col min="6913" max="6913" width="34.42578125" style="500" customWidth="1"/>
    <col min="6914" max="6914" width="12.7109375" style="500" customWidth="1"/>
    <col min="6915" max="6915" width="13" style="500" customWidth="1"/>
    <col min="6916" max="6916" width="15.42578125" style="500" customWidth="1"/>
    <col min="6917" max="6917" width="9.28515625" style="500" customWidth="1"/>
    <col min="6918" max="6918" width="12.7109375" style="500" customWidth="1"/>
    <col min="6919" max="6919" width="15.28515625" style="500" customWidth="1"/>
    <col min="6920" max="6920" width="8.85546875" style="500"/>
    <col min="6921" max="6921" width="13.140625" style="500" customWidth="1"/>
    <col min="6922" max="6922" width="11.7109375" style="500" customWidth="1"/>
    <col min="6923" max="6923" width="11.42578125" style="500" bestFit="1" customWidth="1"/>
    <col min="6924" max="7167" width="8.85546875" style="500"/>
    <col min="7168" max="7168" width="6.7109375" style="500" customWidth="1"/>
    <col min="7169" max="7169" width="34.42578125" style="500" customWidth="1"/>
    <col min="7170" max="7170" width="12.7109375" style="500" customWidth="1"/>
    <col min="7171" max="7171" width="13" style="500" customWidth="1"/>
    <col min="7172" max="7172" width="15.42578125" style="500" customWidth="1"/>
    <col min="7173" max="7173" width="9.28515625" style="500" customWidth="1"/>
    <col min="7174" max="7174" width="12.7109375" style="500" customWidth="1"/>
    <col min="7175" max="7175" width="15.28515625" style="500" customWidth="1"/>
    <col min="7176" max="7176" width="8.85546875" style="500"/>
    <col min="7177" max="7177" width="13.140625" style="500" customWidth="1"/>
    <col min="7178" max="7178" width="11.7109375" style="500" customWidth="1"/>
    <col min="7179" max="7179" width="11.42578125" style="500" bestFit="1" customWidth="1"/>
    <col min="7180" max="7423" width="8.85546875" style="500"/>
    <col min="7424" max="7424" width="6.7109375" style="500" customWidth="1"/>
    <col min="7425" max="7425" width="34.42578125" style="500" customWidth="1"/>
    <col min="7426" max="7426" width="12.7109375" style="500" customWidth="1"/>
    <col min="7427" max="7427" width="13" style="500" customWidth="1"/>
    <col min="7428" max="7428" width="15.42578125" style="500" customWidth="1"/>
    <col min="7429" max="7429" width="9.28515625" style="500" customWidth="1"/>
    <col min="7430" max="7430" width="12.7109375" style="500" customWidth="1"/>
    <col min="7431" max="7431" width="15.28515625" style="500" customWidth="1"/>
    <col min="7432" max="7432" width="8.85546875" style="500"/>
    <col min="7433" max="7433" width="13.140625" style="500" customWidth="1"/>
    <col min="7434" max="7434" width="11.7109375" style="500" customWidth="1"/>
    <col min="7435" max="7435" width="11.42578125" style="500" bestFit="1" customWidth="1"/>
    <col min="7436" max="7679" width="8.85546875" style="500"/>
    <col min="7680" max="7680" width="6.7109375" style="500" customWidth="1"/>
    <col min="7681" max="7681" width="34.42578125" style="500" customWidth="1"/>
    <col min="7682" max="7682" width="12.7109375" style="500" customWidth="1"/>
    <col min="7683" max="7683" width="13" style="500" customWidth="1"/>
    <col min="7684" max="7684" width="15.42578125" style="500" customWidth="1"/>
    <col min="7685" max="7685" width="9.28515625" style="500" customWidth="1"/>
    <col min="7686" max="7686" width="12.7109375" style="500" customWidth="1"/>
    <col min="7687" max="7687" width="15.28515625" style="500" customWidth="1"/>
    <col min="7688" max="7688" width="8.85546875" style="500"/>
    <col min="7689" max="7689" width="13.140625" style="500" customWidth="1"/>
    <col min="7690" max="7690" width="11.7109375" style="500" customWidth="1"/>
    <col min="7691" max="7691" width="11.42578125" style="500" bestFit="1" customWidth="1"/>
    <col min="7692" max="7935" width="8.85546875" style="500"/>
    <col min="7936" max="7936" width="6.7109375" style="500" customWidth="1"/>
    <col min="7937" max="7937" width="34.42578125" style="500" customWidth="1"/>
    <col min="7938" max="7938" width="12.7109375" style="500" customWidth="1"/>
    <col min="7939" max="7939" width="13" style="500" customWidth="1"/>
    <col min="7940" max="7940" width="15.42578125" style="500" customWidth="1"/>
    <col min="7941" max="7941" width="9.28515625" style="500" customWidth="1"/>
    <col min="7942" max="7942" width="12.7109375" style="500" customWidth="1"/>
    <col min="7943" max="7943" width="15.28515625" style="500" customWidth="1"/>
    <col min="7944" max="7944" width="8.85546875" style="500"/>
    <col min="7945" max="7945" width="13.140625" style="500" customWidth="1"/>
    <col min="7946" max="7946" width="11.7109375" style="500" customWidth="1"/>
    <col min="7947" max="7947" width="11.42578125" style="500" bestFit="1" customWidth="1"/>
    <col min="7948" max="8191" width="8.85546875" style="500"/>
    <col min="8192" max="8192" width="6.7109375" style="500" customWidth="1"/>
    <col min="8193" max="8193" width="34.42578125" style="500" customWidth="1"/>
    <col min="8194" max="8194" width="12.7109375" style="500" customWidth="1"/>
    <col min="8195" max="8195" width="13" style="500" customWidth="1"/>
    <col min="8196" max="8196" width="15.42578125" style="500" customWidth="1"/>
    <col min="8197" max="8197" width="9.28515625" style="500" customWidth="1"/>
    <col min="8198" max="8198" width="12.7109375" style="500" customWidth="1"/>
    <col min="8199" max="8199" width="15.28515625" style="500" customWidth="1"/>
    <col min="8200" max="8200" width="8.85546875" style="500"/>
    <col min="8201" max="8201" width="13.140625" style="500" customWidth="1"/>
    <col min="8202" max="8202" width="11.7109375" style="500" customWidth="1"/>
    <col min="8203" max="8203" width="11.42578125" style="500" bestFit="1" customWidth="1"/>
    <col min="8204" max="8447" width="8.85546875" style="500"/>
    <col min="8448" max="8448" width="6.7109375" style="500" customWidth="1"/>
    <col min="8449" max="8449" width="34.42578125" style="500" customWidth="1"/>
    <col min="8450" max="8450" width="12.7109375" style="500" customWidth="1"/>
    <col min="8451" max="8451" width="13" style="500" customWidth="1"/>
    <col min="8452" max="8452" width="15.42578125" style="500" customWidth="1"/>
    <col min="8453" max="8453" width="9.28515625" style="500" customWidth="1"/>
    <col min="8454" max="8454" width="12.7109375" style="500" customWidth="1"/>
    <col min="8455" max="8455" width="15.28515625" style="500" customWidth="1"/>
    <col min="8456" max="8456" width="8.85546875" style="500"/>
    <col min="8457" max="8457" width="13.140625" style="500" customWidth="1"/>
    <col min="8458" max="8458" width="11.7109375" style="500" customWidth="1"/>
    <col min="8459" max="8459" width="11.42578125" style="500" bestFit="1" customWidth="1"/>
    <col min="8460" max="8703" width="8.85546875" style="500"/>
    <col min="8704" max="8704" width="6.7109375" style="500" customWidth="1"/>
    <col min="8705" max="8705" width="34.42578125" style="500" customWidth="1"/>
    <col min="8706" max="8706" width="12.7109375" style="500" customWidth="1"/>
    <col min="8707" max="8707" width="13" style="500" customWidth="1"/>
    <col min="8708" max="8708" width="15.42578125" style="500" customWidth="1"/>
    <col min="8709" max="8709" width="9.28515625" style="500" customWidth="1"/>
    <col min="8710" max="8710" width="12.7109375" style="500" customWidth="1"/>
    <col min="8711" max="8711" width="15.28515625" style="500" customWidth="1"/>
    <col min="8712" max="8712" width="8.85546875" style="500"/>
    <col min="8713" max="8713" width="13.140625" style="500" customWidth="1"/>
    <col min="8714" max="8714" width="11.7109375" style="500" customWidth="1"/>
    <col min="8715" max="8715" width="11.42578125" style="500" bestFit="1" customWidth="1"/>
    <col min="8716" max="8959" width="8.85546875" style="500"/>
    <col min="8960" max="8960" width="6.7109375" style="500" customWidth="1"/>
    <col min="8961" max="8961" width="34.42578125" style="500" customWidth="1"/>
    <col min="8962" max="8962" width="12.7109375" style="500" customWidth="1"/>
    <col min="8963" max="8963" width="13" style="500" customWidth="1"/>
    <col min="8964" max="8964" width="15.42578125" style="500" customWidth="1"/>
    <col min="8965" max="8965" width="9.28515625" style="500" customWidth="1"/>
    <col min="8966" max="8966" width="12.7109375" style="500" customWidth="1"/>
    <col min="8967" max="8967" width="15.28515625" style="500" customWidth="1"/>
    <col min="8968" max="8968" width="8.85546875" style="500"/>
    <col min="8969" max="8969" width="13.140625" style="500" customWidth="1"/>
    <col min="8970" max="8970" width="11.7109375" style="500" customWidth="1"/>
    <col min="8971" max="8971" width="11.42578125" style="500" bestFit="1" customWidth="1"/>
    <col min="8972" max="9215" width="8.85546875" style="500"/>
    <col min="9216" max="9216" width="6.7109375" style="500" customWidth="1"/>
    <col min="9217" max="9217" width="34.42578125" style="500" customWidth="1"/>
    <col min="9218" max="9218" width="12.7109375" style="500" customWidth="1"/>
    <col min="9219" max="9219" width="13" style="500" customWidth="1"/>
    <col min="9220" max="9220" width="15.42578125" style="500" customWidth="1"/>
    <col min="9221" max="9221" width="9.28515625" style="500" customWidth="1"/>
    <col min="9222" max="9222" width="12.7109375" style="500" customWidth="1"/>
    <col min="9223" max="9223" width="15.28515625" style="500" customWidth="1"/>
    <col min="9224" max="9224" width="8.85546875" style="500"/>
    <col min="9225" max="9225" width="13.140625" style="500" customWidth="1"/>
    <col min="9226" max="9226" width="11.7109375" style="500" customWidth="1"/>
    <col min="9227" max="9227" width="11.42578125" style="500" bestFit="1" customWidth="1"/>
    <col min="9228" max="9471" width="8.85546875" style="500"/>
    <col min="9472" max="9472" width="6.7109375" style="500" customWidth="1"/>
    <col min="9473" max="9473" width="34.42578125" style="500" customWidth="1"/>
    <col min="9474" max="9474" width="12.7109375" style="500" customWidth="1"/>
    <col min="9475" max="9475" width="13" style="500" customWidth="1"/>
    <col min="9476" max="9476" width="15.42578125" style="500" customWidth="1"/>
    <col min="9477" max="9477" width="9.28515625" style="500" customWidth="1"/>
    <col min="9478" max="9478" width="12.7109375" style="500" customWidth="1"/>
    <col min="9479" max="9479" width="15.28515625" style="500" customWidth="1"/>
    <col min="9480" max="9480" width="8.85546875" style="500"/>
    <col min="9481" max="9481" width="13.140625" style="500" customWidth="1"/>
    <col min="9482" max="9482" width="11.7109375" style="500" customWidth="1"/>
    <col min="9483" max="9483" width="11.42578125" style="500" bestFit="1" customWidth="1"/>
    <col min="9484" max="9727" width="8.85546875" style="500"/>
    <col min="9728" max="9728" width="6.7109375" style="500" customWidth="1"/>
    <col min="9729" max="9729" width="34.42578125" style="500" customWidth="1"/>
    <col min="9730" max="9730" width="12.7109375" style="500" customWidth="1"/>
    <col min="9731" max="9731" width="13" style="500" customWidth="1"/>
    <col min="9732" max="9732" width="15.42578125" style="500" customWidth="1"/>
    <col min="9733" max="9733" width="9.28515625" style="500" customWidth="1"/>
    <col min="9734" max="9734" width="12.7109375" style="500" customWidth="1"/>
    <col min="9735" max="9735" width="15.28515625" style="500" customWidth="1"/>
    <col min="9736" max="9736" width="8.85546875" style="500"/>
    <col min="9737" max="9737" width="13.140625" style="500" customWidth="1"/>
    <col min="9738" max="9738" width="11.7109375" style="500" customWidth="1"/>
    <col min="9739" max="9739" width="11.42578125" style="500" bestFit="1" customWidth="1"/>
    <col min="9740" max="9983" width="8.85546875" style="500"/>
    <col min="9984" max="9984" width="6.7109375" style="500" customWidth="1"/>
    <col min="9985" max="9985" width="34.42578125" style="500" customWidth="1"/>
    <col min="9986" max="9986" width="12.7109375" style="500" customWidth="1"/>
    <col min="9987" max="9987" width="13" style="500" customWidth="1"/>
    <col min="9988" max="9988" width="15.42578125" style="500" customWidth="1"/>
    <col min="9989" max="9989" width="9.28515625" style="500" customWidth="1"/>
    <col min="9990" max="9990" width="12.7109375" style="500" customWidth="1"/>
    <col min="9991" max="9991" width="15.28515625" style="500" customWidth="1"/>
    <col min="9992" max="9992" width="8.85546875" style="500"/>
    <col min="9993" max="9993" width="13.140625" style="500" customWidth="1"/>
    <col min="9994" max="9994" width="11.7109375" style="500" customWidth="1"/>
    <col min="9995" max="9995" width="11.42578125" style="500" bestFit="1" customWidth="1"/>
    <col min="9996" max="10239" width="8.85546875" style="500"/>
    <col min="10240" max="10240" width="6.7109375" style="500" customWidth="1"/>
    <col min="10241" max="10241" width="34.42578125" style="500" customWidth="1"/>
    <col min="10242" max="10242" width="12.7109375" style="500" customWidth="1"/>
    <col min="10243" max="10243" width="13" style="500" customWidth="1"/>
    <col min="10244" max="10244" width="15.42578125" style="500" customWidth="1"/>
    <col min="10245" max="10245" width="9.28515625" style="500" customWidth="1"/>
    <col min="10246" max="10246" width="12.7109375" style="500" customWidth="1"/>
    <col min="10247" max="10247" width="15.28515625" style="500" customWidth="1"/>
    <col min="10248" max="10248" width="8.85546875" style="500"/>
    <col min="10249" max="10249" width="13.140625" style="500" customWidth="1"/>
    <col min="10250" max="10250" width="11.7109375" style="500" customWidth="1"/>
    <col min="10251" max="10251" width="11.42578125" style="500" bestFit="1" customWidth="1"/>
    <col min="10252" max="10495" width="8.85546875" style="500"/>
    <col min="10496" max="10496" width="6.7109375" style="500" customWidth="1"/>
    <col min="10497" max="10497" width="34.42578125" style="500" customWidth="1"/>
    <col min="10498" max="10498" width="12.7109375" style="500" customWidth="1"/>
    <col min="10499" max="10499" width="13" style="500" customWidth="1"/>
    <col min="10500" max="10500" width="15.42578125" style="500" customWidth="1"/>
    <col min="10501" max="10501" width="9.28515625" style="500" customWidth="1"/>
    <col min="10502" max="10502" width="12.7109375" style="500" customWidth="1"/>
    <col min="10503" max="10503" width="15.28515625" style="500" customWidth="1"/>
    <col min="10504" max="10504" width="8.85546875" style="500"/>
    <col min="10505" max="10505" width="13.140625" style="500" customWidth="1"/>
    <col min="10506" max="10506" width="11.7109375" style="500" customWidth="1"/>
    <col min="10507" max="10507" width="11.42578125" style="500" bestFit="1" customWidth="1"/>
    <col min="10508" max="10751" width="8.85546875" style="500"/>
    <col min="10752" max="10752" width="6.7109375" style="500" customWidth="1"/>
    <col min="10753" max="10753" width="34.42578125" style="500" customWidth="1"/>
    <col min="10754" max="10754" width="12.7109375" style="500" customWidth="1"/>
    <col min="10755" max="10755" width="13" style="500" customWidth="1"/>
    <col min="10756" max="10756" width="15.42578125" style="500" customWidth="1"/>
    <col min="10757" max="10757" width="9.28515625" style="500" customWidth="1"/>
    <col min="10758" max="10758" width="12.7109375" style="500" customWidth="1"/>
    <col min="10759" max="10759" width="15.28515625" style="500" customWidth="1"/>
    <col min="10760" max="10760" width="8.85546875" style="500"/>
    <col min="10761" max="10761" width="13.140625" style="500" customWidth="1"/>
    <col min="10762" max="10762" width="11.7109375" style="500" customWidth="1"/>
    <col min="10763" max="10763" width="11.42578125" style="500" bestFit="1" customWidth="1"/>
    <col min="10764" max="11007" width="8.85546875" style="500"/>
    <col min="11008" max="11008" width="6.7109375" style="500" customWidth="1"/>
    <col min="11009" max="11009" width="34.42578125" style="500" customWidth="1"/>
    <col min="11010" max="11010" width="12.7109375" style="500" customWidth="1"/>
    <col min="11011" max="11011" width="13" style="500" customWidth="1"/>
    <col min="11012" max="11012" width="15.42578125" style="500" customWidth="1"/>
    <col min="11013" max="11013" width="9.28515625" style="500" customWidth="1"/>
    <col min="11014" max="11014" width="12.7109375" style="500" customWidth="1"/>
    <col min="11015" max="11015" width="15.28515625" style="500" customWidth="1"/>
    <col min="11016" max="11016" width="8.85546875" style="500"/>
    <col min="11017" max="11017" width="13.140625" style="500" customWidth="1"/>
    <col min="11018" max="11018" width="11.7109375" style="500" customWidth="1"/>
    <col min="11019" max="11019" width="11.42578125" style="500" bestFit="1" customWidth="1"/>
    <col min="11020" max="11263" width="8.85546875" style="500"/>
    <col min="11264" max="11264" width="6.7109375" style="500" customWidth="1"/>
    <col min="11265" max="11265" width="34.42578125" style="500" customWidth="1"/>
    <col min="11266" max="11266" width="12.7109375" style="500" customWidth="1"/>
    <col min="11267" max="11267" width="13" style="500" customWidth="1"/>
    <col min="11268" max="11268" width="15.42578125" style="500" customWidth="1"/>
    <col min="11269" max="11269" width="9.28515625" style="500" customWidth="1"/>
    <col min="11270" max="11270" width="12.7109375" style="500" customWidth="1"/>
    <col min="11271" max="11271" width="15.28515625" style="500" customWidth="1"/>
    <col min="11272" max="11272" width="8.85546875" style="500"/>
    <col min="11273" max="11273" width="13.140625" style="500" customWidth="1"/>
    <col min="11274" max="11274" width="11.7109375" style="500" customWidth="1"/>
    <col min="11275" max="11275" width="11.42578125" style="500" bestFit="1" customWidth="1"/>
    <col min="11276" max="11519" width="8.85546875" style="500"/>
    <col min="11520" max="11520" width="6.7109375" style="500" customWidth="1"/>
    <col min="11521" max="11521" width="34.42578125" style="500" customWidth="1"/>
    <col min="11522" max="11522" width="12.7109375" style="500" customWidth="1"/>
    <col min="11523" max="11523" width="13" style="500" customWidth="1"/>
    <col min="11524" max="11524" width="15.42578125" style="500" customWidth="1"/>
    <col min="11525" max="11525" width="9.28515625" style="500" customWidth="1"/>
    <col min="11526" max="11526" width="12.7109375" style="500" customWidth="1"/>
    <col min="11527" max="11527" width="15.28515625" style="500" customWidth="1"/>
    <col min="11528" max="11528" width="8.85546875" style="500"/>
    <col min="11529" max="11529" width="13.140625" style="500" customWidth="1"/>
    <col min="11530" max="11530" width="11.7109375" style="500" customWidth="1"/>
    <col min="11531" max="11531" width="11.42578125" style="500" bestFit="1" customWidth="1"/>
    <col min="11532" max="11775" width="8.85546875" style="500"/>
    <col min="11776" max="11776" width="6.7109375" style="500" customWidth="1"/>
    <col min="11777" max="11777" width="34.42578125" style="500" customWidth="1"/>
    <col min="11778" max="11778" width="12.7109375" style="500" customWidth="1"/>
    <col min="11779" max="11779" width="13" style="500" customWidth="1"/>
    <col min="11780" max="11780" width="15.42578125" style="500" customWidth="1"/>
    <col min="11781" max="11781" width="9.28515625" style="500" customWidth="1"/>
    <col min="11782" max="11782" width="12.7109375" style="500" customWidth="1"/>
    <col min="11783" max="11783" width="15.28515625" style="500" customWidth="1"/>
    <col min="11784" max="11784" width="8.85546875" style="500"/>
    <col min="11785" max="11785" width="13.140625" style="500" customWidth="1"/>
    <col min="11786" max="11786" width="11.7109375" style="500" customWidth="1"/>
    <col min="11787" max="11787" width="11.42578125" style="500" bestFit="1" customWidth="1"/>
    <col min="11788" max="12031" width="8.85546875" style="500"/>
    <col min="12032" max="12032" width="6.7109375" style="500" customWidth="1"/>
    <col min="12033" max="12033" width="34.42578125" style="500" customWidth="1"/>
    <col min="12034" max="12034" width="12.7109375" style="500" customWidth="1"/>
    <col min="12035" max="12035" width="13" style="500" customWidth="1"/>
    <col min="12036" max="12036" width="15.42578125" style="500" customWidth="1"/>
    <col min="12037" max="12037" width="9.28515625" style="500" customWidth="1"/>
    <col min="12038" max="12038" width="12.7109375" style="500" customWidth="1"/>
    <col min="12039" max="12039" width="15.28515625" style="500" customWidth="1"/>
    <col min="12040" max="12040" width="8.85546875" style="500"/>
    <col min="12041" max="12041" width="13.140625" style="500" customWidth="1"/>
    <col min="12042" max="12042" width="11.7109375" style="500" customWidth="1"/>
    <col min="12043" max="12043" width="11.42578125" style="500" bestFit="1" customWidth="1"/>
    <col min="12044" max="12287" width="8.85546875" style="500"/>
    <col min="12288" max="12288" width="6.7109375" style="500" customWidth="1"/>
    <col min="12289" max="12289" width="34.42578125" style="500" customWidth="1"/>
    <col min="12290" max="12290" width="12.7109375" style="500" customWidth="1"/>
    <col min="12291" max="12291" width="13" style="500" customWidth="1"/>
    <col min="12292" max="12292" width="15.42578125" style="500" customWidth="1"/>
    <col min="12293" max="12293" width="9.28515625" style="500" customWidth="1"/>
    <col min="12294" max="12294" width="12.7109375" style="500" customWidth="1"/>
    <col min="12295" max="12295" width="15.28515625" style="500" customWidth="1"/>
    <col min="12296" max="12296" width="8.85546875" style="500"/>
    <col min="12297" max="12297" width="13.140625" style="500" customWidth="1"/>
    <col min="12298" max="12298" width="11.7109375" style="500" customWidth="1"/>
    <col min="12299" max="12299" width="11.42578125" style="500" bestFit="1" customWidth="1"/>
    <col min="12300" max="12543" width="8.85546875" style="500"/>
    <col min="12544" max="12544" width="6.7109375" style="500" customWidth="1"/>
    <col min="12545" max="12545" width="34.42578125" style="500" customWidth="1"/>
    <col min="12546" max="12546" width="12.7109375" style="500" customWidth="1"/>
    <col min="12547" max="12547" width="13" style="500" customWidth="1"/>
    <col min="12548" max="12548" width="15.42578125" style="500" customWidth="1"/>
    <col min="12549" max="12549" width="9.28515625" style="500" customWidth="1"/>
    <col min="12550" max="12550" width="12.7109375" style="500" customWidth="1"/>
    <col min="12551" max="12551" width="15.28515625" style="500" customWidth="1"/>
    <col min="12552" max="12552" width="8.85546875" style="500"/>
    <col min="12553" max="12553" width="13.140625" style="500" customWidth="1"/>
    <col min="12554" max="12554" width="11.7109375" style="500" customWidth="1"/>
    <col min="12555" max="12555" width="11.42578125" style="500" bestFit="1" customWidth="1"/>
    <col min="12556" max="12799" width="8.85546875" style="500"/>
    <col min="12800" max="12800" width="6.7109375" style="500" customWidth="1"/>
    <col min="12801" max="12801" width="34.42578125" style="500" customWidth="1"/>
    <col min="12802" max="12802" width="12.7109375" style="500" customWidth="1"/>
    <col min="12803" max="12803" width="13" style="500" customWidth="1"/>
    <col min="12804" max="12804" width="15.42578125" style="500" customWidth="1"/>
    <col min="12805" max="12805" width="9.28515625" style="500" customWidth="1"/>
    <col min="12806" max="12806" width="12.7109375" style="500" customWidth="1"/>
    <col min="12807" max="12807" width="15.28515625" style="500" customWidth="1"/>
    <col min="12808" max="12808" width="8.85546875" style="500"/>
    <col min="12809" max="12809" width="13.140625" style="500" customWidth="1"/>
    <col min="12810" max="12810" width="11.7109375" style="500" customWidth="1"/>
    <col min="12811" max="12811" width="11.42578125" style="500" bestFit="1" customWidth="1"/>
    <col min="12812" max="13055" width="8.85546875" style="500"/>
    <col min="13056" max="13056" width="6.7109375" style="500" customWidth="1"/>
    <col min="13057" max="13057" width="34.42578125" style="500" customWidth="1"/>
    <col min="13058" max="13058" width="12.7109375" style="500" customWidth="1"/>
    <col min="13059" max="13059" width="13" style="500" customWidth="1"/>
    <col min="13060" max="13060" width="15.42578125" style="500" customWidth="1"/>
    <col min="13061" max="13061" width="9.28515625" style="500" customWidth="1"/>
    <col min="13062" max="13062" width="12.7109375" style="500" customWidth="1"/>
    <col min="13063" max="13063" width="15.28515625" style="500" customWidth="1"/>
    <col min="13064" max="13064" width="8.85546875" style="500"/>
    <col min="13065" max="13065" width="13.140625" style="500" customWidth="1"/>
    <col min="13066" max="13066" width="11.7109375" style="500" customWidth="1"/>
    <col min="13067" max="13067" width="11.42578125" style="500" bestFit="1" customWidth="1"/>
    <col min="13068" max="13311" width="8.85546875" style="500"/>
    <col min="13312" max="13312" width="6.7109375" style="500" customWidth="1"/>
    <col min="13313" max="13313" width="34.42578125" style="500" customWidth="1"/>
    <col min="13314" max="13314" width="12.7109375" style="500" customWidth="1"/>
    <col min="13315" max="13315" width="13" style="500" customWidth="1"/>
    <col min="13316" max="13316" width="15.42578125" style="500" customWidth="1"/>
    <col min="13317" max="13317" width="9.28515625" style="500" customWidth="1"/>
    <col min="13318" max="13318" width="12.7109375" style="500" customWidth="1"/>
    <col min="13319" max="13319" width="15.28515625" style="500" customWidth="1"/>
    <col min="13320" max="13320" width="8.85546875" style="500"/>
    <col min="13321" max="13321" width="13.140625" style="500" customWidth="1"/>
    <col min="13322" max="13322" width="11.7109375" style="500" customWidth="1"/>
    <col min="13323" max="13323" width="11.42578125" style="500" bestFit="1" customWidth="1"/>
    <col min="13324" max="13567" width="8.85546875" style="500"/>
    <col min="13568" max="13568" width="6.7109375" style="500" customWidth="1"/>
    <col min="13569" max="13569" width="34.42578125" style="500" customWidth="1"/>
    <col min="13570" max="13570" width="12.7109375" style="500" customWidth="1"/>
    <col min="13571" max="13571" width="13" style="500" customWidth="1"/>
    <col min="13572" max="13572" width="15.42578125" style="500" customWidth="1"/>
    <col min="13573" max="13573" width="9.28515625" style="500" customWidth="1"/>
    <col min="13574" max="13574" width="12.7109375" style="500" customWidth="1"/>
    <col min="13575" max="13575" width="15.28515625" style="500" customWidth="1"/>
    <col min="13576" max="13576" width="8.85546875" style="500"/>
    <col min="13577" max="13577" width="13.140625" style="500" customWidth="1"/>
    <col min="13578" max="13578" width="11.7109375" style="500" customWidth="1"/>
    <col min="13579" max="13579" width="11.42578125" style="500" bestFit="1" customWidth="1"/>
    <col min="13580" max="13823" width="8.85546875" style="500"/>
    <col min="13824" max="13824" width="6.7109375" style="500" customWidth="1"/>
    <col min="13825" max="13825" width="34.42578125" style="500" customWidth="1"/>
    <col min="13826" max="13826" width="12.7109375" style="500" customWidth="1"/>
    <col min="13827" max="13827" width="13" style="500" customWidth="1"/>
    <col min="13828" max="13828" width="15.42578125" style="500" customWidth="1"/>
    <col min="13829" max="13829" width="9.28515625" style="500" customWidth="1"/>
    <col min="13830" max="13830" width="12.7109375" style="500" customWidth="1"/>
    <col min="13831" max="13831" width="15.28515625" style="500" customWidth="1"/>
    <col min="13832" max="13832" width="8.85546875" style="500"/>
    <col min="13833" max="13833" width="13.140625" style="500" customWidth="1"/>
    <col min="13834" max="13834" width="11.7109375" style="500" customWidth="1"/>
    <col min="13835" max="13835" width="11.42578125" style="500" bestFit="1" customWidth="1"/>
    <col min="13836" max="14079" width="8.85546875" style="500"/>
    <col min="14080" max="14080" width="6.7109375" style="500" customWidth="1"/>
    <col min="14081" max="14081" width="34.42578125" style="500" customWidth="1"/>
    <col min="14082" max="14082" width="12.7109375" style="500" customWidth="1"/>
    <col min="14083" max="14083" width="13" style="500" customWidth="1"/>
    <col min="14084" max="14084" width="15.42578125" style="500" customWidth="1"/>
    <col min="14085" max="14085" width="9.28515625" style="500" customWidth="1"/>
    <col min="14086" max="14086" width="12.7109375" style="500" customWidth="1"/>
    <col min="14087" max="14087" width="15.28515625" style="500" customWidth="1"/>
    <col min="14088" max="14088" width="8.85546875" style="500"/>
    <col min="14089" max="14089" width="13.140625" style="500" customWidth="1"/>
    <col min="14090" max="14090" width="11.7109375" style="500" customWidth="1"/>
    <col min="14091" max="14091" width="11.42578125" style="500" bestFit="1" customWidth="1"/>
    <col min="14092" max="14335" width="8.85546875" style="500"/>
    <col min="14336" max="14336" width="6.7109375" style="500" customWidth="1"/>
    <col min="14337" max="14337" width="34.42578125" style="500" customWidth="1"/>
    <col min="14338" max="14338" width="12.7109375" style="500" customWidth="1"/>
    <col min="14339" max="14339" width="13" style="500" customWidth="1"/>
    <col min="14340" max="14340" width="15.42578125" style="500" customWidth="1"/>
    <col min="14341" max="14341" width="9.28515625" style="500" customWidth="1"/>
    <col min="14342" max="14342" width="12.7109375" style="500" customWidth="1"/>
    <col min="14343" max="14343" width="15.28515625" style="500" customWidth="1"/>
    <col min="14344" max="14344" width="8.85546875" style="500"/>
    <col min="14345" max="14345" width="13.140625" style="500" customWidth="1"/>
    <col min="14346" max="14346" width="11.7109375" style="500" customWidth="1"/>
    <col min="14347" max="14347" width="11.42578125" style="500" bestFit="1" customWidth="1"/>
    <col min="14348" max="14591" width="8.85546875" style="500"/>
    <col min="14592" max="14592" width="6.7109375" style="500" customWidth="1"/>
    <col min="14593" max="14593" width="34.42578125" style="500" customWidth="1"/>
    <col min="14594" max="14594" width="12.7109375" style="500" customWidth="1"/>
    <col min="14595" max="14595" width="13" style="500" customWidth="1"/>
    <col min="14596" max="14596" width="15.42578125" style="500" customWidth="1"/>
    <col min="14597" max="14597" width="9.28515625" style="500" customWidth="1"/>
    <col min="14598" max="14598" width="12.7109375" style="500" customWidth="1"/>
    <col min="14599" max="14599" width="15.28515625" style="500" customWidth="1"/>
    <col min="14600" max="14600" width="8.85546875" style="500"/>
    <col min="14601" max="14601" width="13.140625" style="500" customWidth="1"/>
    <col min="14602" max="14602" width="11.7109375" style="500" customWidth="1"/>
    <col min="14603" max="14603" width="11.42578125" style="500" bestFit="1" customWidth="1"/>
    <col min="14604" max="14847" width="8.85546875" style="500"/>
    <col min="14848" max="14848" width="6.7109375" style="500" customWidth="1"/>
    <col min="14849" max="14849" width="34.42578125" style="500" customWidth="1"/>
    <col min="14850" max="14850" width="12.7109375" style="500" customWidth="1"/>
    <col min="14851" max="14851" width="13" style="500" customWidth="1"/>
    <col min="14852" max="14852" width="15.42578125" style="500" customWidth="1"/>
    <col min="14853" max="14853" width="9.28515625" style="500" customWidth="1"/>
    <col min="14854" max="14854" width="12.7109375" style="500" customWidth="1"/>
    <col min="14855" max="14855" width="15.28515625" style="500" customWidth="1"/>
    <col min="14856" max="14856" width="8.85546875" style="500"/>
    <col min="14857" max="14857" width="13.140625" style="500" customWidth="1"/>
    <col min="14858" max="14858" width="11.7109375" style="500" customWidth="1"/>
    <col min="14859" max="14859" width="11.42578125" style="500" bestFit="1" customWidth="1"/>
    <col min="14860" max="15103" width="8.85546875" style="500"/>
    <col min="15104" max="15104" width="6.7109375" style="500" customWidth="1"/>
    <col min="15105" max="15105" width="34.42578125" style="500" customWidth="1"/>
    <col min="15106" max="15106" width="12.7109375" style="500" customWidth="1"/>
    <col min="15107" max="15107" width="13" style="500" customWidth="1"/>
    <col min="15108" max="15108" width="15.42578125" style="500" customWidth="1"/>
    <col min="15109" max="15109" width="9.28515625" style="500" customWidth="1"/>
    <col min="15110" max="15110" width="12.7109375" style="500" customWidth="1"/>
    <col min="15111" max="15111" width="15.28515625" style="500" customWidth="1"/>
    <col min="15112" max="15112" width="8.85546875" style="500"/>
    <col min="15113" max="15113" width="13.140625" style="500" customWidth="1"/>
    <col min="15114" max="15114" width="11.7109375" style="500" customWidth="1"/>
    <col min="15115" max="15115" width="11.42578125" style="500" bestFit="1" customWidth="1"/>
    <col min="15116" max="15359" width="8.85546875" style="500"/>
    <col min="15360" max="15360" width="6.7109375" style="500" customWidth="1"/>
    <col min="15361" max="15361" width="34.42578125" style="500" customWidth="1"/>
    <col min="15362" max="15362" width="12.7109375" style="500" customWidth="1"/>
    <col min="15363" max="15363" width="13" style="500" customWidth="1"/>
    <col min="15364" max="15364" width="15.42578125" style="500" customWidth="1"/>
    <col min="15365" max="15365" width="9.28515625" style="500" customWidth="1"/>
    <col min="15366" max="15366" width="12.7109375" style="500" customWidth="1"/>
    <col min="15367" max="15367" width="15.28515625" style="500" customWidth="1"/>
    <col min="15368" max="15368" width="8.85546875" style="500"/>
    <col min="15369" max="15369" width="13.140625" style="500" customWidth="1"/>
    <col min="15370" max="15370" width="11.7109375" style="500" customWidth="1"/>
    <col min="15371" max="15371" width="11.42578125" style="500" bestFit="1" customWidth="1"/>
    <col min="15372" max="15615" width="8.85546875" style="500"/>
    <col min="15616" max="15616" width="6.7109375" style="500" customWidth="1"/>
    <col min="15617" max="15617" width="34.42578125" style="500" customWidth="1"/>
    <col min="15618" max="15618" width="12.7109375" style="500" customWidth="1"/>
    <col min="15619" max="15619" width="13" style="500" customWidth="1"/>
    <col min="15620" max="15620" width="15.42578125" style="500" customWidth="1"/>
    <col min="15621" max="15621" width="9.28515625" style="500" customWidth="1"/>
    <col min="15622" max="15622" width="12.7109375" style="500" customWidth="1"/>
    <col min="15623" max="15623" width="15.28515625" style="500" customWidth="1"/>
    <col min="15624" max="15624" width="8.85546875" style="500"/>
    <col min="15625" max="15625" width="13.140625" style="500" customWidth="1"/>
    <col min="15626" max="15626" width="11.7109375" style="500" customWidth="1"/>
    <col min="15627" max="15627" width="11.42578125" style="500" bestFit="1" customWidth="1"/>
    <col min="15628" max="15871" width="8.85546875" style="500"/>
    <col min="15872" max="15872" width="6.7109375" style="500" customWidth="1"/>
    <col min="15873" max="15873" width="34.42578125" style="500" customWidth="1"/>
    <col min="15874" max="15874" width="12.7109375" style="500" customWidth="1"/>
    <col min="15875" max="15875" width="13" style="500" customWidth="1"/>
    <col min="15876" max="15876" width="15.42578125" style="500" customWidth="1"/>
    <col min="15877" max="15877" width="9.28515625" style="500" customWidth="1"/>
    <col min="15878" max="15878" width="12.7109375" style="500" customWidth="1"/>
    <col min="15879" max="15879" width="15.28515625" style="500" customWidth="1"/>
    <col min="15880" max="15880" width="8.85546875" style="500"/>
    <col min="15881" max="15881" width="13.140625" style="500" customWidth="1"/>
    <col min="15882" max="15882" width="11.7109375" style="500" customWidth="1"/>
    <col min="15883" max="15883" width="11.42578125" style="500" bestFit="1" customWidth="1"/>
    <col min="15884" max="16127" width="8.85546875" style="500"/>
    <col min="16128" max="16128" width="6.7109375" style="500" customWidth="1"/>
    <col min="16129" max="16129" width="34.42578125" style="500" customWidth="1"/>
    <col min="16130" max="16130" width="12.7109375" style="500" customWidth="1"/>
    <col min="16131" max="16131" width="13" style="500" customWidth="1"/>
    <col min="16132" max="16132" width="15.42578125" style="500" customWidth="1"/>
    <col min="16133" max="16133" width="9.28515625" style="500" customWidth="1"/>
    <col min="16134" max="16134" width="12.7109375" style="500" customWidth="1"/>
    <col min="16135" max="16135" width="15.28515625" style="500" customWidth="1"/>
    <col min="16136" max="16136" width="8.85546875" style="500"/>
    <col min="16137" max="16137" width="13.140625" style="500" customWidth="1"/>
    <col min="16138" max="16138" width="11.7109375" style="500" customWidth="1"/>
    <col min="16139" max="16139" width="11.42578125" style="500" bestFit="1" customWidth="1"/>
    <col min="16140" max="16384" width="8.85546875" style="500"/>
  </cols>
  <sheetData>
    <row r="1" spans="1:256" s="481" customFormat="1" ht="23.25" customHeight="1">
      <c r="A1" s="633" t="s">
        <v>279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  <c r="Y1" s="632"/>
      <c r="Z1" s="632"/>
      <c r="AA1" s="632"/>
      <c r="AB1" s="632"/>
      <c r="AC1" s="632"/>
      <c r="AD1" s="632"/>
      <c r="AE1" s="632"/>
      <c r="AF1" s="632"/>
      <c r="AG1" s="632"/>
      <c r="AH1" s="632"/>
      <c r="AI1" s="632"/>
      <c r="AJ1" s="632"/>
      <c r="AK1" s="632"/>
      <c r="AL1" s="632"/>
      <c r="AM1" s="632"/>
      <c r="AN1" s="632"/>
      <c r="AO1" s="632"/>
      <c r="AP1" s="632"/>
      <c r="AQ1" s="632"/>
      <c r="AR1" s="632"/>
      <c r="AS1" s="632"/>
      <c r="AT1" s="632"/>
      <c r="AU1" s="632"/>
      <c r="AV1" s="632"/>
      <c r="AW1" s="632"/>
      <c r="AX1" s="632"/>
      <c r="AY1" s="632"/>
      <c r="AZ1" s="632"/>
      <c r="BA1" s="632"/>
      <c r="BB1" s="632"/>
      <c r="BC1" s="632"/>
      <c r="BD1" s="632"/>
      <c r="BE1" s="632"/>
      <c r="BF1" s="632"/>
      <c r="BG1" s="632"/>
      <c r="BH1" s="632"/>
      <c r="BI1" s="632"/>
      <c r="BJ1" s="632"/>
      <c r="BK1" s="632"/>
      <c r="BL1" s="632"/>
      <c r="BM1" s="632"/>
      <c r="BN1" s="632"/>
      <c r="BO1" s="632"/>
      <c r="BP1" s="632"/>
      <c r="BQ1" s="632"/>
      <c r="BR1" s="632"/>
      <c r="BS1" s="632"/>
      <c r="BT1" s="632"/>
      <c r="BU1" s="632"/>
      <c r="BV1" s="632"/>
      <c r="BW1" s="632"/>
      <c r="BX1" s="632"/>
      <c r="BY1" s="632"/>
      <c r="BZ1" s="632"/>
      <c r="CA1" s="632"/>
      <c r="CB1" s="632"/>
      <c r="CC1" s="632"/>
      <c r="CD1" s="632"/>
      <c r="CE1" s="632"/>
      <c r="CF1" s="632"/>
      <c r="CG1" s="632"/>
      <c r="CH1" s="632"/>
      <c r="CI1" s="632"/>
      <c r="CJ1" s="632"/>
      <c r="CK1" s="632"/>
      <c r="CL1" s="632"/>
      <c r="CM1" s="632"/>
      <c r="CN1" s="632"/>
      <c r="CO1" s="632"/>
      <c r="CP1" s="632"/>
      <c r="CQ1" s="632"/>
      <c r="CR1" s="632"/>
      <c r="CS1" s="632"/>
      <c r="CT1" s="632"/>
      <c r="CU1" s="632"/>
      <c r="CV1" s="632"/>
      <c r="CW1" s="632"/>
      <c r="CX1" s="632"/>
      <c r="CY1" s="632"/>
      <c r="CZ1" s="632"/>
      <c r="DA1" s="632"/>
      <c r="DB1" s="632"/>
      <c r="DC1" s="632"/>
      <c r="DD1" s="632"/>
      <c r="DE1" s="632"/>
      <c r="DF1" s="632"/>
      <c r="DG1" s="632"/>
      <c r="DH1" s="632"/>
      <c r="DI1" s="632"/>
      <c r="DJ1" s="632"/>
      <c r="DK1" s="632"/>
      <c r="DL1" s="632"/>
      <c r="DM1" s="632"/>
      <c r="DN1" s="632"/>
      <c r="DO1" s="632"/>
      <c r="DP1" s="632"/>
      <c r="DQ1" s="632"/>
      <c r="DR1" s="632"/>
      <c r="DS1" s="632"/>
      <c r="DT1" s="632"/>
      <c r="DU1" s="632"/>
      <c r="DV1" s="632"/>
      <c r="DW1" s="632"/>
      <c r="DX1" s="632"/>
      <c r="DY1" s="632"/>
      <c r="DZ1" s="632"/>
      <c r="EA1" s="632"/>
      <c r="EB1" s="632"/>
      <c r="EC1" s="632"/>
      <c r="ED1" s="632"/>
      <c r="EE1" s="632"/>
      <c r="EF1" s="632"/>
      <c r="EG1" s="632"/>
      <c r="EH1" s="632"/>
      <c r="EI1" s="632"/>
      <c r="EJ1" s="632"/>
      <c r="EK1" s="632"/>
      <c r="EL1" s="632"/>
      <c r="EM1" s="632"/>
      <c r="EN1" s="632"/>
      <c r="EO1" s="632"/>
      <c r="EP1" s="632"/>
      <c r="EQ1" s="632"/>
      <c r="ER1" s="632"/>
      <c r="ES1" s="632"/>
      <c r="ET1" s="632"/>
      <c r="EU1" s="632"/>
      <c r="EV1" s="632"/>
      <c r="EW1" s="632"/>
      <c r="EX1" s="632"/>
      <c r="EY1" s="632"/>
      <c r="EZ1" s="632"/>
      <c r="FA1" s="632"/>
      <c r="FB1" s="632"/>
      <c r="FC1" s="632"/>
      <c r="FD1" s="632"/>
      <c r="FE1" s="632"/>
      <c r="FF1" s="632"/>
      <c r="FG1" s="632"/>
      <c r="FH1" s="632"/>
      <c r="FI1" s="632"/>
      <c r="FJ1" s="632"/>
      <c r="FK1" s="632"/>
      <c r="FL1" s="632"/>
      <c r="FM1" s="632"/>
      <c r="FN1" s="632"/>
      <c r="FO1" s="632"/>
      <c r="FP1" s="632"/>
      <c r="FQ1" s="632"/>
      <c r="FR1" s="632"/>
      <c r="FS1" s="632"/>
      <c r="FT1" s="632"/>
      <c r="FU1" s="632"/>
      <c r="FV1" s="632"/>
      <c r="FW1" s="632"/>
      <c r="FX1" s="632"/>
      <c r="FY1" s="632"/>
      <c r="FZ1" s="632"/>
      <c r="GA1" s="632"/>
      <c r="GB1" s="632"/>
      <c r="GC1" s="632"/>
      <c r="GD1" s="632"/>
      <c r="GE1" s="632"/>
      <c r="GF1" s="632"/>
      <c r="GG1" s="632"/>
      <c r="GH1" s="632"/>
      <c r="GI1" s="632"/>
      <c r="GJ1" s="632"/>
      <c r="GK1" s="632"/>
      <c r="GL1" s="632"/>
      <c r="GM1" s="632"/>
      <c r="GN1" s="632"/>
      <c r="GO1" s="632"/>
      <c r="GP1" s="632"/>
      <c r="GQ1" s="632"/>
      <c r="GR1" s="632"/>
      <c r="GS1" s="632"/>
      <c r="GT1" s="632"/>
      <c r="GU1" s="632"/>
      <c r="GV1" s="632"/>
      <c r="GW1" s="632"/>
      <c r="GX1" s="632"/>
      <c r="GY1" s="632"/>
      <c r="GZ1" s="632"/>
      <c r="HA1" s="632"/>
      <c r="HB1" s="632"/>
      <c r="HC1" s="632"/>
      <c r="HD1" s="632"/>
      <c r="HE1" s="632"/>
      <c r="HF1" s="632"/>
      <c r="HG1" s="632"/>
      <c r="HH1" s="632"/>
      <c r="HI1" s="632"/>
      <c r="HJ1" s="632"/>
      <c r="HK1" s="632"/>
      <c r="HL1" s="632"/>
      <c r="HM1" s="632"/>
      <c r="HN1" s="632"/>
      <c r="HO1" s="632"/>
      <c r="HP1" s="632"/>
      <c r="HQ1" s="632"/>
      <c r="HR1" s="632"/>
      <c r="HS1" s="632"/>
      <c r="HT1" s="632"/>
      <c r="HU1" s="632"/>
      <c r="HV1" s="632"/>
      <c r="HW1" s="632"/>
      <c r="HX1" s="632"/>
      <c r="HY1" s="632"/>
      <c r="HZ1" s="632"/>
      <c r="IA1" s="632"/>
      <c r="IB1" s="632"/>
      <c r="IC1" s="632"/>
      <c r="ID1" s="632"/>
      <c r="IE1" s="632"/>
      <c r="IF1" s="632"/>
      <c r="IG1" s="632"/>
      <c r="IH1" s="632"/>
      <c r="II1" s="632"/>
      <c r="IJ1" s="632"/>
      <c r="IK1" s="632"/>
      <c r="IL1" s="632"/>
      <c r="IM1" s="632"/>
      <c r="IN1" s="632"/>
      <c r="IO1" s="632"/>
      <c r="IP1" s="632"/>
      <c r="IQ1" s="632"/>
      <c r="IR1" s="632"/>
      <c r="IS1" s="632"/>
      <c r="IT1" s="632"/>
      <c r="IU1" s="632"/>
      <c r="IV1" s="632"/>
    </row>
    <row r="2" spans="1:256" s="481" customFormat="1" ht="22.5" customHeight="1">
      <c r="A2" s="633" t="s">
        <v>280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256" s="481" customFormat="1" ht="25.5" customHeight="1">
      <c r="A3" s="633" t="s">
        <v>281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256" s="486" customFormat="1" ht="17.25">
      <c r="A4" s="482"/>
      <c r="B4" s="483"/>
      <c r="C4" s="483"/>
      <c r="D4" s="483"/>
      <c r="E4" s="484"/>
      <c r="F4" s="483"/>
      <c r="G4" s="483"/>
      <c r="H4" s="484"/>
      <c r="I4" s="483"/>
      <c r="J4" s="483"/>
      <c r="K4" s="485" t="s">
        <v>282</v>
      </c>
    </row>
    <row r="5" spans="1:256" s="486" customFormat="1" ht="15.75" customHeight="1">
      <c r="A5" s="634" t="s">
        <v>3</v>
      </c>
      <c r="B5" s="634" t="s">
        <v>283</v>
      </c>
      <c r="C5" s="635" t="s">
        <v>284</v>
      </c>
      <c r="D5" s="635"/>
      <c r="E5" s="635"/>
      <c r="F5" s="635" t="s">
        <v>285</v>
      </c>
      <c r="G5" s="635"/>
      <c r="H5" s="635"/>
      <c r="I5" s="635" t="s">
        <v>286</v>
      </c>
      <c r="J5" s="635"/>
      <c r="K5" s="635"/>
    </row>
    <row r="6" spans="1:256" s="488" customFormat="1" ht="63.75" customHeight="1">
      <c r="A6" s="634"/>
      <c r="B6" s="634"/>
      <c r="C6" s="487" t="s">
        <v>287</v>
      </c>
      <c r="D6" s="487" t="s">
        <v>288</v>
      </c>
      <c r="E6" s="487" t="s">
        <v>289</v>
      </c>
      <c r="F6" s="487" t="s">
        <v>287</v>
      </c>
      <c r="G6" s="487" t="s">
        <v>288</v>
      </c>
      <c r="H6" s="487" t="s">
        <v>289</v>
      </c>
      <c r="I6" s="487" t="s">
        <v>287</v>
      </c>
      <c r="J6" s="487" t="s">
        <v>288</v>
      </c>
      <c r="K6" s="487" t="s">
        <v>289</v>
      </c>
    </row>
    <row r="7" spans="1:256" s="493" customFormat="1" ht="18" customHeight="1">
      <c r="A7" s="489">
        <v>1</v>
      </c>
      <c r="B7" s="490" t="s">
        <v>290</v>
      </c>
      <c r="C7" s="491">
        <v>1</v>
      </c>
      <c r="D7" s="492">
        <v>172799.99999999997</v>
      </c>
      <c r="E7" s="492">
        <f t="shared" ref="E7:E22" si="0">C7*D7</f>
        <v>172799.99999999997</v>
      </c>
      <c r="F7" s="491">
        <v>1</v>
      </c>
      <c r="G7" s="492">
        <v>172799.99999999997</v>
      </c>
      <c r="H7" s="492">
        <f t="shared" ref="H7:H22" si="1">F7*G7</f>
        <v>172799.99999999997</v>
      </c>
      <c r="I7" s="491">
        <f>+F7-C7</f>
        <v>0</v>
      </c>
      <c r="J7" s="492">
        <f>+G7-D7</f>
        <v>0</v>
      </c>
      <c r="K7" s="492">
        <f>+H7-E7</f>
        <v>0</v>
      </c>
      <c r="L7" s="493">
        <f t="shared" ref="L7:L22" si="2">+D7*11.48/100+D7</f>
        <v>192637.43999999997</v>
      </c>
      <c r="M7" s="493">
        <f t="shared" ref="M7:M22" si="3">+L7/1000</f>
        <v>192.63743999999997</v>
      </c>
      <c r="N7" s="493">
        <f t="shared" ref="N7:N22" si="4">ROUNDUP(M7,1)</f>
        <v>192.7</v>
      </c>
      <c r="O7" s="493">
        <f t="shared" ref="O7:O22" si="5">+N7*1000</f>
        <v>192700</v>
      </c>
      <c r="P7" s="493">
        <f t="shared" ref="P7:P22" si="6">+J7/D7*100</f>
        <v>0</v>
      </c>
    </row>
    <row r="8" spans="1:256" s="493" customFormat="1" ht="33" customHeight="1">
      <c r="A8" s="489">
        <v>2</v>
      </c>
      <c r="B8" s="490" t="s">
        <v>291</v>
      </c>
      <c r="C8" s="491">
        <v>1</v>
      </c>
      <c r="D8" s="492">
        <v>131600</v>
      </c>
      <c r="E8" s="492">
        <f t="shared" si="0"/>
        <v>131600</v>
      </c>
      <c r="F8" s="491">
        <v>1</v>
      </c>
      <c r="G8" s="492">
        <v>131600</v>
      </c>
      <c r="H8" s="492">
        <f t="shared" si="1"/>
        <v>131600</v>
      </c>
      <c r="I8" s="491">
        <f t="shared" ref="I8:K22" si="7">+F8-C8</f>
        <v>0</v>
      </c>
      <c r="J8" s="492">
        <f t="shared" si="7"/>
        <v>0</v>
      </c>
      <c r="K8" s="492">
        <f t="shared" si="7"/>
        <v>0</v>
      </c>
      <c r="L8" s="493">
        <f t="shared" si="2"/>
        <v>146707.68</v>
      </c>
      <c r="M8" s="493">
        <f t="shared" si="3"/>
        <v>146.70767999999998</v>
      </c>
      <c r="N8" s="493">
        <f t="shared" si="4"/>
        <v>146.79999999999998</v>
      </c>
      <c r="O8" s="493">
        <f t="shared" si="5"/>
        <v>146799.99999999997</v>
      </c>
      <c r="P8" s="493">
        <f t="shared" si="6"/>
        <v>0</v>
      </c>
    </row>
    <row r="9" spans="1:256" s="493" customFormat="1" ht="18" customHeight="1">
      <c r="A9" s="489">
        <v>3</v>
      </c>
      <c r="B9" s="490" t="s">
        <v>292</v>
      </c>
      <c r="C9" s="491">
        <v>1</v>
      </c>
      <c r="D9" s="492">
        <v>127100</v>
      </c>
      <c r="E9" s="492">
        <f t="shared" si="0"/>
        <v>127100</v>
      </c>
      <c r="F9" s="491">
        <v>1</v>
      </c>
      <c r="G9" s="492">
        <v>127100</v>
      </c>
      <c r="H9" s="492">
        <f t="shared" si="1"/>
        <v>127100</v>
      </c>
      <c r="I9" s="491">
        <f t="shared" si="7"/>
        <v>0</v>
      </c>
      <c r="J9" s="492">
        <f t="shared" si="7"/>
        <v>0</v>
      </c>
      <c r="K9" s="492">
        <f t="shared" si="7"/>
        <v>0</v>
      </c>
      <c r="L9" s="493">
        <f t="shared" si="2"/>
        <v>141691.07999999999</v>
      </c>
      <c r="M9" s="493">
        <f t="shared" si="3"/>
        <v>141.69108</v>
      </c>
      <c r="N9" s="493">
        <f t="shared" si="4"/>
        <v>141.69999999999999</v>
      </c>
      <c r="O9" s="493">
        <f t="shared" si="5"/>
        <v>141700</v>
      </c>
      <c r="P9" s="493">
        <f t="shared" si="6"/>
        <v>0</v>
      </c>
    </row>
    <row r="10" spans="1:256" s="493" customFormat="1" ht="18" customHeight="1">
      <c r="A10" s="516">
        <v>4</v>
      </c>
      <c r="B10" s="517" t="s">
        <v>306</v>
      </c>
      <c r="C10" s="518">
        <v>0</v>
      </c>
      <c r="D10" s="519">
        <v>0</v>
      </c>
      <c r="E10" s="519">
        <f t="shared" ref="E10" si="8">C10*D10</f>
        <v>0</v>
      </c>
      <c r="F10" s="518">
        <v>0.5</v>
      </c>
      <c r="G10" s="519">
        <v>104400</v>
      </c>
      <c r="H10" s="519">
        <f t="shared" ref="H10" si="9">F10*G10</f>
        <v>52200</v>
      </c>
      <c r="I10" s="518">
        <f t="shared" ref="I10" si="10">+F10-C10</f>
        <v>0.5</v>
      </c>
      <c r="J10" s="519">
        <f t="shared" ref="J10" si="11">+G10-D10</f>
        <v>104400</v>
      </c>
      <c r="K10" s="519">
        <f t="shared" ref="K10" si="12">+H10-E10</f>
        <v>52200</v>
      </c>
      <c r="L10" s="493">
        <f t="shared" ref="L10" si="13">+D10*11.48/100+D10</f>
        <v>0</v>
      </c>
      <c r="M10" s="493">
        <f t="shared" ref="M10" si="14">+L10/1000</f>
        <v>0</v>
      </c>
      <c r="N10" s="493">
        <f t="shared" ref="N10" si="15">ROUNDUP(M10,1)</f>
        <v>0</v>
      </c>
      <c r="O10" s="493">
        <f t="shared" ref="O10" si="16">+N10*1000</f>
        <v>0</v>
      </c>
      <c r="P10" s="493" t="e">
        <f t="shared" ref="P10" si="17">+J10/D10*100</f>
        <v>#DIV/0!</v>
      </c>
    </row>
    <row r="11" spans="1:256" s="493" customFormat="1" ht="18" customHeight="1">
      <c r="A11" s="489">
        <v>4</v>
      </c>
      <c r="B11" s="490" t="s">
        <v>293</v>
      </c>
      <c r="C11" s="491">
        <v>4.4800000000000004</v>
      </c>
      <c r="D11" s="492">
        <v>128500</v>
      </c>
      <c r="E11" s="492">
        <f t="shared" si="0"/>
        <v>575680</v>
      </c>
      <c r="F11" s="491">
        <v>4.4800000000000004</v>
      </c>
      <c r="G11" s="492">
        <v>128500</v>
      </c>
      <c r="H11" s="492">
        <f t="shared" si="1"/>
        <v>575680</v>
      </c>
      <c r="I11" s="491">
        <f t="shared" si="7"/>
        <v>0</v>
      </c>
      <c r="J11" s="492">
        <f t="shared" si="7"/>
        <v>0</v>
      </c>
      <c r="K11" s="492">
        <f t="shared" si="7"/>
        <v>0</v>
      </c>
      <c r="L11" s="493">
        <f t="shared" si="2"/>
        <v>143251.79999999999</v>
      </c>
      <c r="M11" s="493">
        <f t="shared" si="3"/>
        <v>143.25179999999997</v>
      </c>
      <c r="N11" s="493">
        <f t="shared" si="4"/>
        <v>143.29999999999998</v>
      </c>
      <c r="O11" s="493">
        <f t="shared" si="5"/>
        <v>143299.99999999997</v>
      </c>
      <c r="P11" s="493">
        <f t="shared" si="6"/>
        <v>0</v>
      </c>
    </row>
    <row r="12" spans="1:256" s="493" customFormat="1" ht="18" customHeight="1">
      <c r="A12" s="489">
        <v>5</v>
      </c>
      <c r="B12" s="490" t="s">
        <v>294</v>
      </c>
      <c r="C12" s="491">
        <v>1</v>
      </c>
      <c r="D12" s="492">
        <v>128500</v>
      </c>
      <c r="E12" s="492">
        <f t="shared" si="0"/>
        <v>128500</v>
      </c>
      <c r="F12" s="491">
        <v>1</v>
      </c>
      <c r="G12" s="492">
        <v>128500</v>
      </c>
      <c r="H12" s="492">
        <f t="shared" si="1"/>
        <v>128500</v>
      </c>
      <c r="I12" s="491">
        <f t="shared" si="7"/>
        <v>0</v>
      </c>
      <c r="J12" s="492">
        <f t="shared" si="7"/>
        <v>0</v>
      </c>
      <c r="K12" s="492">
        <f t="shared" si="7"/>
        <v>0</v>
      </c>
      <c r="L12" s="493">
        <f t="shared" si="2"/>
        <v>143251.79999999999</v>
      </c>
      <c r="M12" s="493">
        <f t="shared" si="3"/>
        <v>143.25179999999997</v>
      </c>
      <c r="N12" s="493">
        <f t="shared" si="4"/>
        <v>143.29999999999998</v>
      </c>
      <c r="O12" s="493">
        <f t="shared" si="5"/>
        <v>143299.99999999997</v>
      </c>
      <c r="P12" s="493">
        <f t="shared" si="6"/>
        <v>0</v>
      </c>
    </row>
    <row r="13" spans="1:256" s="493" customFormat="1" ht="18" customHeight="1">
      <c r="A13" s="489">
        <v>6</v>
      </c>
      <c r="B13" s="490" t="s">
        <v>295</v>
      </c>
      <c r="C13" s="491">
        <v>0.5</v>
      </c>
      <c r="D13" s="492">
        <v>128500</v>
      </c>
      <c r="E13" s="492">
        <f t="shared" si="0"/>
        <v>64250</v>
      </c>
      <c r="F13" s="491">
        <v>0.5</v>
      </c>
      <c r="G13" s="492">
        <v>128500</v>
      </c>
      <c r="H13" s="492">
        <f t="shared" si="1"/>
        <v>64250</v>
      </c>
      <c r="I13" s="491">
        <f t="shared" si="7"/>
        <v>0</v>
      </c>
      <c r="J13" s="492">
        <f t="shared" si="7"/>
        <v>0</v>
      </c>
      <c r="K13" s="492">
        <f t="shared" si="7"/>
        <v>0</v>
      </c>
      <c r="L13" s="493">
        <f t="shared" si="2"/>
        <v>143251.79999999999</v>
      </c>
      <c r="M13" s="493">
        <f t="shared" si="3"/>
        <v>143.25179999999997</v>
      </c>
      <c r="N13" s="493">
        <f t="shared" si="4"/>
        <v>143.29999999999998</v>
      </c>
      <c r="O13" s="493">
        <f t="shared" si="5"/>
        <v>143299.99999999997</v>
      </c>
      <c r="P13" s="493">
        <f t="shared" si="6"/>
        <v>0</v>
      </c>
    </row>
    <row r="14" spans="1:256" s="493" customFormat="1" ht="18" customHeight="1">
      <c r="A14" s="489">
        <v>7</v>
      </c>
      <c r="B14" s="490" t="s">
        <v>296</v>
      </c>
      <c r="C14" s="491">
        <v>4</v>
      </c>
      <c r="D14" s="492">
        <v>122699.99999999999</v>
      </c>
      <c r="E14" s="492">
        <f t="shared" si="0"/>
        <v>490799.99999999994</v>
      </c>
      <c r="F14" s="491">
        <v>4</v>
      </c>
      <c r="G14" s="492">
        <v>122699.99999999999</v>
      </c>
      <c r="H14" s="492">
        <f t="shared" si="1"/>
        <v>490799.99999999994</v>
      </c>
      <c r="I14" s="491">
        <f t="shared" si="7"/>
        <v>0</v>
      </c>
      <c r="J14" s="492">
        <f t="shared" si="7"/>
        <v>0</v>
      </c>
      <c r="K14" s="492">
        <f t="shared" si="7"/>
        <v>0</v>
      </c>
      <c r="L14" s="493">
        <f t="shared" si="2"/>
        <v>136785.96</v>
      </c>
      <c r="M14" s="493">
        <f t="shared" si="3"/>
        <v>136.78595999999999</v>
      </c>
      <c r="N14" s="493">
        <f t="shared" si="4"/>
        <v>136.79999999999998</v>
      </c>
      <c r="O14" s="493">
        <f t="shared" si="5"/>
        <v>136799.99999999997</v>
      </c>
      <c r="P14" s="493">
        <f t="shared" si="6"/>
        <v>0</v>
      </c>
    </row>
    <row r="15" spans="1:256" s="493" customFormat="1" ht="18" customHeight="1">
      <c r="A15" s="489">
        <v>8</v>
      </c>
      <c r="B15" s="490" t="s">
        <v>297</v>
      </c>
      <c r="C15" s="491">
        <v>1</v>
      </c>
      <c r="D15" s="492">
        <v>104399.99999999999</v>
      </c>
      <c r="E15" s="492">
        <f t="shared" si="0"/>
        <v>104399.99999999999</v>
      </c>
      <c r="F15" s="491">
        <v>1</v>
      </c>
      <c r="G15" s="492">
        <v>104399.99999999999</v>
      </c>
      <c r="H15" s="492">
        <f t="shared" si="1"/>
        <v>104399.99999999999</v>
      </c>
      <c r="I15" s="491">
        <f t="shared" si="7"/>
        <v>0</v>
      </c>
      <c r="J15" s="492">
        <f t="shared" si="7"/>
        <v>0</v>
      </c>
      <c r="K15" s="492">
        <f t="shared" si="7"/>
        <v>0</v>
      </c>
      <c r="L15" s="493">
        <f t="shared" si="2"/>
        <v>116385.11999999998</v>
      </c>
      <c r="M15" s="493">
        <f t="shared" si="3"/>
        <v>116.38511999999999</v>
      </c>
      <c r="N15" s="493">
        <f t="shared" si="4"/>
        <v>116.39999999999999</v>
      </c>
      <c r="O15" s="493">
        <f t="shared" si="5"/>
        <v>116399.99999999999</v>
      </c>
      <c r="P15" s="493">
        <f t="shared" si="6"/>
        <v>0</v>
      </c>
    </row>
    <row r="16" spans="1:256" s="493" customFormat="1" ht="18" customHeight="1">
      <c r="A16" s="489">
        <v>9</v>
      </c>
      <c r="B16" s="490" t="s">
        <v>298</v>
      </c>
      <c r="C16" s="491">
        <v>1</v>
      </c>
      <c r="D16" s="492">
        <v>104399.99999999999</v>
      </c>
      <c r="E16" s="492">
        <f t="shared" si="0"/>
        <v>104399.99999999999</v>
      </c>
      <c r="F16" s="491">
        <v>1</v>
      </c>
      <c r="G16" s="492">
        <v>104399.99999999999</v>
      </c>
      <c r="H16" s="492">
        <f t="shared" si="1"/>
        <v>104399.99999999999</v>
      </c>
      <c r="I16" s="491">
        <f t="shared" si="7"/>
        <v>0</v>
      </c>
      <c r="J16" s="492">
        <f t="shared" si="7"/>
        <v>0</v>
      </c>
      <c r="K16" s="492">
        <f t="shared" si="7"/>
        <v>0</v>
      </c>
      <c r="L16" s="493">
        <f t="shared" si="2"/>
        <v>116385.11999999998</v>
      </c>
      <c r="M16" s="493">
        <f t="shared" si="3"/>
        <v>116.38511999999999</v>
      </c>
      <c r="N16" s="493">
        <f t="shared" si="4"/>
        <v>116.39999999999999</v>
      </c>
      <c r="O16" s="493">
        <f t="shared" si="5"/>
        <v>116399.99999999999</v>
      </c>
      <c r="P16" s="493">
        <f t="shared" si="6"/>
        <v>0</v>
      </c>
    </row>
    <row r="17" spans="1:16" s="493" customFormat="1" ht="18" customHeight="1">
      <c r="A17" s="489">
        <v>10</v>
      </c>
      <c r="B17" s="490" t="s">
        <v>299</v>
      </c>
      <c r="C17" s="491">
        <v>1</v>
      </c>
      <c r="D17" s="492">
        <v>107100</v>
      </c>
      <c r="E17" s="492">
        <f t="shared" ref="E17" si="18">C17*D17</f>
        <v>107100</v>
      </c>
      <c r="F17" s="491">
        <v>1</v>
      </c>
      <c r="G17" s="492">
        <v>107100</v>
      </c>
      <c r="H17" s="492">
        <f t="shared" ref="H17" si="19">F17*G17</f>
        <v>107100</v>
      </c>
      <c r="I17" s="491">
        <f t="shared" ref="I17" si="20">+F17-C17</f>
        <v>0</v>
      </c>
      <c r="J17" s="492">
        <f t="shared" ref="J17" si="21">+G17-D17</f>
        <v>0</v>
      </c>
      <c r="K17" s="492">
        <f t="shared" ref="K17" si="22">+H17-E17</f>
        <v>0</v>
      </c>
      <c r="L17" s="493">
        <f t="shared" ref="L17" si="23">+D17*11.48/100+D17</f>
        <v>119395.08</v>
      </c>
      <c r="M17" s="493">
        <f t="shared" ref="M17" si="24">+L17/1000</f>
        <v>119.39508000000001</v>
      </c>
      <c r="N17" s="493">
        <f t="shared" ref="N17" si="25">ROUNDUP(M17,1)</f>
        <v>119.39999999999999</v>
      </c>
      <c r="O17" s="493">
        <f t="shared" ref="O17" si="26">+N17*1000</f>
        <v>119399.99999999999</v>
      </c>
      <c r="P17" s="493">
        <f t="shared" ref="P17" si="27">+J17/D17*100</f>
        <v>0</v>
      </c>
    </row>
    <row r="18" spans="1:16" s="493" customFormat="1" ht="18" customHeight="1">
      <c r="A18" s="516">
        <v>10</v>
      </c>
      <c r="B18" s="517" t="s">
        <v>305</v>
      </c>
      <c r="C18" s="518">
        <v>0</v>
      </c>
      <c r="D18" s="519">
        <v>0</v>
      </c>
      <c r="E18" s="519">
        <f t="shared" si="0"/>
        <v>0</v>
      </c>
      <c r="F18" s="518">
        <v>1</v>
      </c>
      <c r="G18" s="519">
        <v>104400</v>
      </c>
      <c r="H18" s="519">
        <f t="shared" si="1"/>
        <v>104400</v>
      </c>
      <c r="I18" s="518">
        <f t="shared" si="7"/>
        <v>1</v>
      </c>
      <c r="J18" s="519">
        <f t="shared" si="7"/>
        <v>104400</v>
      </c>
      <c r="K18" s="519">
        <f t="shared" si="7"/>
        <v>104400</v>
      </c>
      <c r="L18" s="493">
        <f t="shared" si="2"/>
        <v>0</v>
      </c>
      <c r="M18" s="493">
        <f t="shared" si="3"/>
        <v>0</v>
      </c>
      <c r="N18" s="493">
        <f t="shared" si="4"/>
        <v>0</v>
      </c>
      <c r="O18" s="493">
        <f t="shared" si="5"/>
        <v>0</v>
      </c>
      <c r="P18" s="493" t="e">
        <f t="shared" si="6"/>
        <v>#DIV/0!</v>
      </c>
    </row>
    <row r="19" spans="1:16" s="493" customFormat="1" ht="18" customHeight="1">
      <c r="A19" s="489">
        <v>11</v>
      </c>
      <c r="B19" s="490" t="s">
        <v>300</v>
      </c>
      <c r="C19" s="491">
        <v>0.5</v>
      </c>
      <c r="D19" s="492">
        <v>104399.99999999999</v>
      </c>
      <c r="E19" s="492">
        <f t="shared" si="0"/>
        <v>52199.999999999993</v>
      </c>
      <c r="F19" s="491">
        <v>0.5</v>
      </c>
      <c r="G19" s="492">
        <v>104399.99999999999</v>
      </c>
      <c r="H19" s="492">
        <f t="shared" si="1"/>
        <v>52199.999999999993</v>
      </c>
      <c r="I19" s="491">
        <f t="shared" si="7"/>
        <v>0</v>
      </c>
      <c r="J19" s="492">
        <f t="shared" si="7"/>
        <v>0</v>
      </c>
      <c r="K19" s="492">
        <f t="shared" si="7"/>
        <v>0</v>
      </c>
      <c r="L19" s="493">
        <f t="shared" si="2"/>
        <v>116385.11999999998</v>
      </c>
      <c r="M19" s="493">
        <f t="shared" si="3"/>
        <v>116.38511999999999</v>
      </c>
      <c r="N19" s="493">
        <f t="shared" si="4"/>
        <v>116.39999999999999</v>
      </c>
      <c r="O19" s="493">
        <f t="shared" si="5"/>
        <v>116399.99999999999</v>
      </c>
      <c r="P19" s="493">
        <f t="shared" si="6"/>
        <v>0</v>
      </c>
    </row>
    <row r="20" spans="1:16" s="493" customFormat="1" ht="18" customHeight="1">
      <c r="A20" s="489">
        <v>12</v>
      </c>
      <c r="B20" s="490" t="s">
        <v>301</v>
      </c>
      <c r="C20" s="491">
        <v>0.5</v>
      </c>
      <c r="D20" s="492">
        <v>104399.99999999999</v>
      </c>
      <c r="E20" s="492">
        <f t="shared" si="0"/>
        <v>52199.999999999993</v>
      </c>
      <c r="F20" s="491">
        <v>0.5</v>
      </c>
      <c r="G20" s="492">
        <v>104399.99999999999</v>
      </c>
      <c r="H20" s="492">
        <f t="shared" si="1"/>
        <v>52199.999999999993</v>
      </c>
      <c r="I20" s="491">
        <f t="shared" si="7"/>
        <v>0</v>
      </c>
      <c r="J20" s="492">
        <f t="shared" si="7"/>
        <v>0</v>
      </c>
      <c r="K20" s="492">
        <f t="shared" si="7"/>
        <v>0</v>
      </c>
      <c r="L20" s="493">
        <f t="shared" si="2"/>
        <v>116385.11999999998</v>
      </c>
      <c r="M20" s="493">
        <f t="shared" si="3"/>
        <v>116.38511999999999</v>
      </c>
      <c r="N20" s="493">
        <f t="shared" si="4"/>
        <v>116.39999999999999</v>
      </c>
      <c r="O20" s="493">
        <f t="shared" si="5"/>
        <v>116399.99999999999</v>
      </c>
      <c r="P20" s="493">
        <f t="shared" si="6"/>
        <v>0</v>
      </c>
    </row>
    <row r="21" spans="1:16" s="493" customFormat="1" ht="19.5" customHeight="1">
      <c r="A21" s="489">
        <v>13</v>
      </c>
      <c r="B21" s="490" t="s">
        <v>302</v>
      </c>
      <c r="C21" s="491">
        <v>0.5</v>
      </c>
      <c r="D21" s="492">
        <v>104399.99999999999</v>
      </c>
      <c r="E21" s="492">
        <f t="shared" si="0"/>
        <v>52199.999999999993</v>
      </c>
      <c r="F21" s="491">
        <v>0.5</v>
      </c>
      <c r="G21" s="492">
        <v>104399.99999999999</v>
      </c>
      <c r="H21" s="492">
        <f t="shared" si="1"/>
        <v>52199.999999999993</v>
      </c>
      <c r="I21" s="491">
        <f t="shared" si="7"/>
        <v>0</v>
      </c>
      <c r="J21" s="492">
        <f t="shared" si="7"/>
        <v>0</v>
      </c>
      <c r="K21" s="492">
        <f t="shared" si="7"/>
        <v>0</v>
      </c>
      <c r="L21" s="493">
        <f t="shared" si="2"/>
        <v>116385.11999999998</v>
      </c>
      <c r="M21" s="493">
        <f t="shared" si="3"/>
        <v>116.38511999999999</v>
      </c>
      <c r="N21" s="493">
        <f t="shared" si="4"/>
        <v>116.39999999999999</v>
      </c>
      <c r="O21" s="493">
        <f t="shared" si="5"/>
        <v>116399.99999999999</v>
      </c>
      <c r="P21" s="493">
        <f t="shared" si="6"/>
        <v>0</v>
      </c>
    </row>
    <row r="22" spans="1:16" s="493" customFormat="1" ht="18" customHeight="1">
      <c r="A22" s="489">
        <v>14</v>
      </c>
      <c r="B22" s="490" t="s">
        <v>303</v>
      </c>
      <c r="C22" s="491">
        <v>3</v>
      </c>
      <c r="D22" s="492">
        <v>104399.99999999999</v>
      </c>
      <c r="E22" s="492">
        <f t="shared" si="0"/>
        <v>313199.99999999994</v>
      </c>
      <c r="F22" s="491">
        <v>3</v>
      </c>
      <c r="G22" s="492">
        <v>104399.99999999999</v>
      </c>
      <c r="H22" s="492">
        <f t="shared" si="1"/>
        <v>313199.99999999994</v>
      </c>
      <c r="I22" s="491">
        <f t="shared" si="7"/>
        <v>0</v>
      </c>
      <c r="J22" s="492">
        <f t="shared" si="7"/>
        <v>0</v>
      </c>
      <c r="K22" s="492">
        <f t="shared" si="7"/>
        <v>0</v>
      </c>
      <c r="L22" s="493">
        <f t="shared" si="2"/>
        <v>116385.11999999998</v>
      </c>
      <c r="M22" s="493">
        <f t="shared" si="3"/>
        <v>116.38511999999999</v>
      </c>
      <c r="N22" s="493">
        <f t="shared" si="4"/>
        <v>116.39999999999999</v>
      </c>
      <c r="O22" s="493">
        <f t="shared" si="5"/>
        <v>116399.99999999999</v>
      </c>
      <c r="P22" s="493">
        <f t="shared" si="6"/>
        <v>0</v>
      </c>
    </row>
    <row r="23" spans="1:16" s="498" customFormat="1" ht="23.25" customHeight="1">
      <c r="A23" s="494"/>
      <c r="B23" s="494" t="s">
        <v>68</v>
      </c>
      <c r="C23" s="495">
        <f>SUM(C7:C22)</f>
        <v>20.48</v>
      </c>
      <c r="D23" s="496"/>
      <c r="E23" s="497">
        <f>SUM(E7:E22)</f>
        <v>2476430</v>
      </c>
      <c r="F23" s="495">
        <f>SUM(F7:F22)</f>
        <v>21.98</v>
      </c>
      <c r="G23" s="496"/>
      <c r="H23" s="497">
        <f>SUM(H7:H22)</f>
        <v>2633030</v>
      </c>
      <c r="I23" s="495">
        <f>SUM(I7:I22)</f>
        <v>1.5</v>
      </c>
      <c r="J23" s="496"/>
      <c r="K23" s="497">
        <f>SUM(K7:K22)</f>
        <v>156600</v>
      </c>
      <c r="L23" s="498">
        <f>SUM(L9:L22)</f>
        <v>1525938.2399999995</v>
      </c>
    </row>
    <row r="24" spans="1:16" ht="17.25">
      <c r="A24" s="481"/>
      <c r="B24" s="499"/>
      <c r="C24" s="499"/>
      <c r="D24" s="481"/>
      <c r="E24" s="481"/>
      <c r="F24" s="481"/>
      <c r="G24" s="481"/>
      <c r="H24" s="481"/>
      <c r="I24" s="481"/>
      <c r="J24" s="481"/>
      <c r="K24" s="481"/>
    </row>
    <row r="25" spans="1:16" s="501" customFormat="1" ht="17.25">
      <c r="B25" s="502" t="s">
        <v>2</v>
      </c>
      <c r="C25" s="503"/>
      <c r="D25" s="504"/>
      <c r="E25" s="505"/>
      <c r="F25" s="505"/>
      <c r="G25" s="503"/>
      <c r="H25" s="503"/>
      <c r="I25" s="503"/>
      <c r="J25" s="503"/>
      <c r="K25" s="503"/>
    </row>
    <row r="26" spans="1:16" s="513" customFormat="1" ht="15.75" customHeight="1">
      <c r="A26" s="506"/>
      <c r="B26" s="507"/>
      <c r="C26" s="508"/>
      <c r="D26" s="508" t="s">
        <v>1</v>
      </c>
      <c r="E26" s="509"/>
      <c r="F26" s="510"/>
      <c r="G26" s="511"/>
      <c r="H26" s="512"/>
      <c r="I26" s="508"/>
      <c r="J26" s="511"/>
      <c r="K26" s="512"/>
    </row>
    <row r="27" spans="1:16" s="513" customFormat="1" ht="9.75" customHeight="1">
      <c r="A27" s="506"/>
      <c r="B27" s="509"/>
      <c r="C27" s="511"/>
      <c r="D27" s="511"/>
      <c r="E27" s="505"/>
      <c r="F27" s="509"/>
      <c r="G27" s="511"/>
      <c r="H27" s="512"/>
      <c r="I27" s="511"/>
      <c r="J27" s="511"/>
      <c r="K27" s="512"/>
    </row>
    <row r="28" spans="1:16" s="501" customFormat="1" ht="17.25">
      <c r="B28" s="502" t="s">
        <v>304</v>
      </c>
      <c r="C28" s="503"/>
      <c r="D28" s="504"/>
      <c r="E28" s="505"/>
      <c r="F28" s="505"/>
      <c r="G28" s="503"/>
      <c r="H28" s="503"/>
      <c r="I28" s="503"/>
      <c r="J28" s="503"/>
      <c r="K28" s="503"/>
    </row>
    <row r="29" spans="1:16" s="513" customFormat="1" ht="17.25">
      <c r="A29" s="506"/>
      <c r="B29" s="514"/>
      <c r="C29" s="507"/>
      <c r="D29" s="511"/>
      <c r="E29" s="512"/>
      <c r="F29" s="507"/>
      <c r="G29" s="511"/>
      <c r="H29" s="512"/>
      <c r="I29" s="507"/>
      <c r="J29" s="511"/>
      <c r="K29" s="512"/>
    </row>
  </sheetData>
  <mergeCells count="31">
    <mergeCell ref="A2:K2"/>
    <mergeCell ref="A3:K3"/>
    <mergeCell ref="A5:A6"/>
    <mergeCell ref="B5:B6"/>
    <mergeCell ref="C5:E5"/>
    <mergeCell ref="F5:H5"/>
    <mergeCell ref="I5:K5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</mergeCells>
  <pageMargins left="0.9" right="0.16" top="0.36" bottom="0.26" header="0.19" footer="0.17"/>
  <pageSetup scale="82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2" zoomScale="106" zoomScaleSheetLayoutView="106" workbookViewId="0">
      <selection activeCell="C50" sqref="C50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638" t="s">
        <v>66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</row>
    <row r="2" spans="1:15" s="17" customFormat="1" ht="25.5" customHeight="1">
      <c r="A2" s="608" t="str">
        <f>+'Ekamut-caxs'!A7</f>
        <v xml:space="preserve">«Երևանի հ․102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</row>
    <row r="3" spans="1:15" ht="25.5" customHeight="1">
      <c r="A3" s="642" t="s">
        <v>242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358"/>
      <c r="N3" s="358"/>
      <c r="O3" s="358"/>
    </row>
    <row r="4" spans="1:15" ht="21" customHeight="1">
      <c r="L4" s="397" t="s">
        <v>0</v>
      </c>
    </row>
    <row r="5" spans="1:15" ht="23.45" customHeight="1">
      <c r="A5" s="641" t="s">
        <v>152</v>
      </c>
      <c r="B5" s="641" t="s">
        <v>67</v>
      </c>
      <c r="C5" s="639" t="s">
        <v>223</v>
      </c>
      <c r="D5" s="639"/>
      <c r="E5" s="639"/>
      <c r="F5" s="639"/>
      <c r="G5" s="639"/>
      <c r="H5" s="639"/>
      <c r="I5" s="639"/>
      <c r="J5" s="639"/>
      <c r="K5" s="639"/>
      <c r="L5" s="640" t="s">
        <v>154</v>
      </c>
    </row>
    <row r="6" spans="1:15" ht="79.5" customHeight="1">
      <c r="A6" s="641"/>
      <c r="B6" s="641"/>
      <c r="C6" s="338" t="s">
        <v>216</v>
      </c>
      <c r="D6" s="338" t="s">
        <v>225</v>
      </c>
      <c r="E6" s="338" t="s">
        <v>226</v>
      </c>
      <c r="F6" s="282" t="s">
        <v>153</v>
      </c>
      <c r="G6" s="282" t="s">
        <v>202</v>
      </c>
      <c r="H6" s="282" t="s">
        <v>201</v>
      </c>
      <c r="I6" s="282" t="s">
        <v>116</v>
      </c>
      <c r="J6" s="282" t="s">
        <v>190</v>
      </c>
      <c r="K6" s="24"/>
      <c r="L6" s="640"/>
    </row>
    <row r="7" spans="1:15" ht="27.75" customHeight="1">
      <c r="A7" s="282">
        <v>1</v>
      </c>
      <c r="B7" s="343" t="s">
        <v>203</v>
      </c>
      <c r="C7" s="344">
        <f>2476.43*12</f>
        <v>29717.159999999996</v>
      </c>
      <c r="D7" s="344"/>
      <c r="E7" s="344"/>
      <c r="F7" s="344">
        <v>747.1</v>
      </c>
      <c r="G7" s="344">
        <v>1379.68</v>
      </c>
      <c r="H7" s="344"/>
      <c r="I7" s="344"/>
      <c r="J7" s="344"/>
      <c r="K7" s="344"/>
      <c r="L7" s="345">
        <f>ROUND(SUM(C7:K7),1)</f>
        <v>31843.9</v>
      </c>
    </row>
    <row r="8" spans="1:15" ht="35.25" customHeight="1">
      <c r="A8" s="282">
        <v>2</v>
      </c>
      <c r="B8" s="396" t="s">
        <v>88</v>
      </c>
      <c r="C8" s="344"/>
      <c r="D8" s="283" t="s">
        <v>195</v>
      </c>
      <c r="E8" s="283" t="s">
        <v>195</v>
      </c>
      <c r="F8" s="283" t="s">
        <v>195</v>
      </c>
      <c r="G8" s="283" t="s">
        <v>195</v>
      </c>
      <c r="H8" s="283" t="s">
        <v>195</v>
      </c>
      <c r="I8" s="283" t="s">
        <v>195</v>
      </c>
      <c r="J8" s="283" t="s">
        <v>195</v>
      </c>
      <c r="K8" s="283" t="s">
        <v>195</v>
      </c>
      <c r="L8" s="345">
        <f>ROUND(SUM(C8:K8),1)</f>
        <v>0</v>
      </c>
    </row>
    <row r="9" spans="1:15" s="284" customFormat="1" ht="34.5" customHeight="1">
      <c r="A9" s="346"/>
      <c r="B9" s="347" t="s">
        <v>68</v>
      </c>
      <c r="C9" s="344" t="s">
        <v>195</v>
      </c>
      <c r="D9" s="283" t="s">
        <v>195</v>
      </c>
      <c r="E9" s="283" t="s">
        <v>195</v>
      </c>
      <c r="F9" s="283" t="s">
        <v>195</v>
      </c>
      <c r="G9" s="283" t="s">
        <v>195</v>
      </c>
      <c r="H9" s="283" t="s">
        <v>195</v>
      </c>
      <c r="I9" s="283" t="s">
        <v>195</v>
      </c>
      <c r="J9" s="283" t="s">
        <v>195</v>
      </c>
      <c r="K9" s="283" t="s">
        <v>195</v>
      </c>
      <c r="L9" s="348">
        <f>ROUND(SUM(L7:L8),1)</f>
        <v>31843.9</v>
      </c>
    </row>
    <row r="10" spans="1:15" s="284" customFormat="1" ht="34.5" customHeight="1">
      <c r="A10" s="285"/>
      <c r="B10" s="286">
        <f>2476.43*12</f>
        <v>29717.159999999996</v>
      </c>
      <c r="C10" s="287"/>
      <c r="D10" s="288"/>
      <c r="E10" s="288"/>
      <c r="F10" s="288"/>
      <c r="G10" s="520">
        <f>4*1.12*128.5+4*122.7+3*104.4</f>
        <v>1379.68</v>
      </c>
      <c r="H10" s="289"/>
      <c r="I10" s="290"/>
      <c r="J10" s="289"/>
      <c r="K10" s="288"/>
      <c r="L10" s="291"/>
      <c r="M10" s="286"/>
    </row>
    <row r="11" spans="1:15" s="292" customFormat="1" ht="21" customHeight="1">
      <c r="B11" s="293"/>
      <c r="C11" s="294"/>
      <c r="D11" s="295"/>
      <c r="E11" s="295"/>
      <c r="F11" s="296"/>
      <c r="G11" s="132">
        <v>1175.319</v>
      </c>
      <c r="H11" s="132"/>
      <c r="I11" s="294"/>
      <c r="J11" s="645"/>
      <c r="K11" s="645"/>
      <c r="L11" s="297"/>
    </row>
    <row r="12" spans="1:15" s="285" customFormat="1" ht="69" customHeight="1">
      <c r="B12" s="636" t="s">
        <v>220</v>
      </c>
      <c r="C12" s="637"/>
      <c r="F12" s="294"/>
      <c r="G12" s="294"/>
      <c r="H12" s="636" t="s">
        <v>221</v>
      </c>
      <c r="I12" s="637"/>
      <c r="J12" s="294"/>
      <c r="K12" s="294"/>
      <c r="L12" s="294"/>
    </row>
    <row r="13" spans="1:15" s="285" customFormat="1" ht="48" customHeight="1">
      <c r="B13" s="355" t="s">
        <v>191</v>
      </c>
      <c r="C13" s="356" t="s">
        <v>227</v>
      </c>
      <c r="F13" s="298"/>
      <c r="G13" s="298"/>
      <c r="H13" s="355" t="s">
        <v>191</v>
      </c>
      <c r="I13" s="356" t="s">
        <v>229</v>
      </c>
      <c r="J13" s="298"/>
      <c r="K13" s="298"/>
      <c r="L13" s="299"/>
    </row>
    <row r="14" spans="1:15" s="300" customFormat="1" ht="39.75" customHeight="1">
      <c r="B14" s="392">
        <v>104400</v>
      </c>
      <c r="C14" s="393">
        <v>326.2</v>
      </c>
      <c r="D14" s="394"/>
      <c r="G14" s="357"/>
      <c r="H14" s="392">
        <v>104400</v>
      </c>
      <c r="I14" s="395">
        <v>747.1</v>
      </c>
      <c r="J14" s="301"/>
      <c r="K14" s="301"/>
      <c r="L14" s="302"/>
    </row>
    <row r="15" spans="1:15" s="23" customFormat="1" ht="24" customHeight="1">
      <c r="C15" s="303"/>
      <c r="D15" s="304"/>
      <c r="E15" s="304"/>
      <c r="F15" s="304"/>
      <c r="G15" s="289"/>
      <c r="H15" s="289"/>
      <c r="I15" s="305"/>
      <c r="J15" s="301"/>
      <c r="K15" s="301"/>
      <c r="L15" s="306"/>
    </row>
    <row r="16" spans="1:15" s="23" customFormat="1" ht="19.5" customHeight="1">
      <c r="A16" s="307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</row>
    <row r="17" spans="1:12" s="309" customFormat="1" ht="24" customHeight="1">
      <c r="A17" s="308"/>
      <c r="B17" s="418" t="s">
        <v>2</v>
      </c>
      <c r="C17" s="419"/>
      <c r="D17" s="420"/>
      <c r="E17" s="421"/>
      <c r="F17" s="421"/>
      <c r="G17" s="646" t="str">
        <f>+'Ekamut-caxs'!D67</f>
        <v>Ն․ՍԱՐԳՍՅԱՆ</v>
      </c>
      <c r="H17" s="646"/>
      <c r="I17" s="646"/>
      <c r="J17" s="310"/>
      <c r="K17" s="308"/>
      <c r="L17" s="308"/>
    </row>
    <row r="18" spans="1:12" s="311" customFormat="1" ht="17.25" customHeight="1">
      <c r="B18" s="422"/>
      <c r="C18" s="423"/>
      <c r="D18" s="424" t="s">
        <v>90</v>
      </c>
      <c r="E18" s="425"/>
      <c r="F18" s="426"/>
      <c r="G18" s="644" t="s">
        <v>91</v>
      </c>
      <c r="H18" s="644"/>
      <c r="I18" s="644"/>
      <c r="J18" s="312"/>
    </row>
    <row r="19" spans="1:12" s="309" customFormat="1" ht="24.75" customHeight="1">
      <c r="B19" s="427" t="s">
        <v>6</v>
      </c>
      <c r="C19" s="419"/>
      <c r="D19" s="428"/>
      <c r="E19" s="429"/>
      <c r="F19" s="429"/>
      <c r="G19" s="643" t="str">
        <f>+'Ekamut-caxs'!D69</f>
        <v>Օ․ՄԱՆԹԱՇՅԱՆ</v>
      </c>
      <c r="H19" s="643"/>
      <c r="I19" s="643"/>
      <c r="J19" s="313"/>
    </row>
    <row r="20" spans="1:12" s="311" customFormat="1" ht="18.75" customHeight="1">
      <c r="B20" s="423"/>
      <c r="C20" s="423"/>
      <c r="D20" s="424" t="s">
        <v>90</v>
      </c>
      <c r="E20" s="425"/>
      <c r="F20" s="426"/>
      <c r="G20" s="644" t="s">
        <v>91</v>
      </c>
      <c r="H20" s="644"/>
      <c r="I20" s="644"/>
      <c r="J20" s="312"/>
    </row>
    <row r="21" spans="1:12" s="314" customFormat="1" ht="16.5">
      <c r="C21" s="315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C50" sqref="C50"/>
    </sheetView>
  </sheetViews>
  <sheetFormatPr defaultColWidth="9.140625" defaultRowHeight="16.5"/>
  <cols>
    <col min="1" max="1" width="4.42578125" style="119" customWidth="1"/>
    <col min="2" max="2" width="14.140625" style="119" customWidth="1"/>
    <col min="3" max="3" width="13.28515625" style="119" customWidth="1"/>
    <col min="4" max="4" width="13.85546875" style="119" customWidth="1"/>
    <col min="5" max="5" width="14.85546875" style="119" customWidth="1"/>
    <col min="6" max="6" width="16.28515625" style="119" customWidth="1"/>
    <col min="7" max="14" width="14.85546875" style="119" customWidth="1"/>
    <col min="15" max="16384" width="9.140625" style="119"/>
  </cols>
  <sheetData>
    <row r="1" spans="1:14" s="118" customFormat="1" ht="18.75" customHeight="1">
      <c r="A1" s="647" t="s">
        <v>66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</row>
    <row r="2" spans="1:14" s="118" customFormat="1" ht="21.75" customHeight="1">
      <c r="A2" s="648" t="str">
        <f>+'Ekamut-caxs'!A7:D7</f>
        <v xml:space="preserve">«Երևանի հ․102 մսուր-մանկապարտեզ» ՀՈԱԿ-ի 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</row>
    <row r="3" spans="1:14" s="118" customFormat="1" ht="21" customHeight="1">
      <c r="A3" s="648" t="s">
        <v>92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</row>
    <row r="4" spans="1:14" ht="21" customHeight="1" thickBot="1"/>
    <row r="5" spans="1:14" s="123" customFormat="1" ht="24.75" customHeight="1">
      <c r="A5" s="649" t="s">
        <v>113</v>
      </c>
      <c r="B5" s="651" t="s">
        <v>93</v>
      </c>
      <c r="C5" s="653" t="s">
        <v>94</v>
      </c>
      <c r="D5" s="653"/>
      <c r="E5" s="653"/>
      <c r="F5" s="653"/>
      <c r="G5" s="653" t="s">
        <v>95</v>
      </c>
      <c r="H5" s="653"/>
      <c r="I5" s="653"/>
      <c r="J5" s="653"/>
      <c r="K5" s="653" t="s">
        <v>143</v>
      </c>
      <c r="L5" s="653"/>
      <c r="M5" s="653"/>
      <c r="N5" s="653"/>
    </row>
    <row r="6" spans="1:14" s="124" customFormat="1" ht="51" customHeight="1">
      <c r="A6" s="650"/>
      <c r="B6" s="652"/>
      <c r="C6" s="391" t="s">
        <v>237</v>
      </c>
      <c r="D6" s="391" t="s">
        <v>209</v>
      </c>
      <c r="E6" s="391" t="s">
        <v>238</v>
      </c>
      <c r="F6" s="391" t="s">
        <v>239</v>
      </c>
      <c r="G6" s="391" t="s">
        <v>240</v>
      </c>
      <c r="H6" s="391" t="s">
        <v>209</v>
      </c>
      <c r="I6" s="391" t="s">
        <v>241</v>
      </c>
      <c r="J6" s="391" t="s">
        <v>239</v>
      </c>
      <c r="K6" s="391" t="s">
        <v>237</v>
      </c>
      <c r="L6" s="391" t="s">
        <v>209</v>
      </c>
      <c r="M6" s="391" t="s">
        <v>238</v>
      </c>
      <c r="N6" s="391" t="s">
        <v>239</v>
      </c>
    </row>
    <row r="7" spans="1:14" ht="19.5" customHeight="1">
      <c r="A7" s="120">
        <v>1</v>
      </c>
      <c r="B7" s="170" t="s">
        <v>96</v>
      </c>
      <c r="C7" s="369">
        <v>7329</v>
      </c>
      <c r="D7" s="322">
        <v>1018731</v>
      </c>
      <c r="E7" s="323">
        <f>+C7</f>
        <v>7329</v>
      </c>
      <c r="F7" s="324">
        <f>+E7*143.7</f>
        <v>1053177.2999999998</v>
      </c>
      <c r="G7" s="369">
        <v>2444</v>
      </c>
      <c r="H7" s="322">
        <v>113870</v>
      </c>
      <c r="I7" s="323">
        <f>+G7</f>
        <v>2444</v>
      </c>
      <c r="J7" s="322">
        <f>+I7*53.48</f>
        <v>130705.12</v>
      </c>
      <c r="K7" s="369">
        <v>60</v>
      </c>
      <c r="L7" s="322">
        <v>11897</v>
      </c>
      <c r="M7" s="322">
        <f>+K7</f>
        <v>60</v>
      </c>
      <c r="N7" s="324">
        <f>+M7*200.47</f>
        <v>12028.2</v>
      </c>
    </row>
    <row r="8" spans="1:14" ht="19.5" customHeight="1">
      <c r="A8" s="120">
        <v>2</v>
      </c>
      <c r="B8" s="170" t="s">
        <v>97</v>
      </c>
      <c r="C8" s="369">
        <v>5297</v>
      </c>
      <c r="D8" s="322">
        <v>736283</v>
      </c>
      <c r="E8" s="323">
        <f t="shared" ref="E8:E18" si="0">+C8</f>
        <v>5297</v>
      </c>
      <c r="F8" s="324">
        <f t="shared" ref="F8:F18" si="1">+E8*143.7</f>
        <v>761178.89999999991</v>
      </c>
      <c r="G8" s="369">
        <v>2442</v>
      </c>
      <c r="H8" s="322">
        <v>127023</v>
      </c>
      <c r="I8" s="323">
        <f t="shared" ref="I8:I18" si="2">+G8</f>
        <v>2442</v>
      </c>
      <c r="J8" s="322">
        <f t="shared" ref="J8:J18" si="3">+I8*53.48</f>
        <v>130598.15999999999</v>
      </c>
      <c r="K8" s="369">
        <v>57</v>
      </c>
      <c r="L8" s="322">
        <v>11427</v>
      </c>
      <c r="M8" s="322">
        <f t="shared" ref="M8:M18" si="4">+K8</f>
        <v>57</v>
      </c>
      <c r="N8" s="324">
        <f t="shared" ref="N8:N18" si="5">+M8*200.47</f>
        <v>11426.789999999999</v>
      </c>
    </row>
    <row r="9" spans="1:14" ht="19.5" customHeight="1">
      <c r="A9" s="120">
        <v>3</v>
      </c>
      <c r="B9" s="170" t="s">
        <v>98</v>
      </c>
      <c r="C9" s="369">
        <v>6332</v>
      </c>
      <c r="D9" s="322">
        <v>880148</v>
      </c>
      <c r="E9" s="323">
        <f t="shared" si="0"/>
        <v>6332</v>
      </c>
      <c r="F9" s="324">
        <f t="shared" si="1"/>
        <v>909908.39999999991</v>
      </c>
      <c r="G9" s="369">
        <v>2943</v>
      </c>
      <c r="H9" s="322">
        <v>152506</v>
      </c>
      <c r="I9" s="323">
        <f>+G9</f>
        <v>2943</v>
      </c>
      <c r="J9" s="322">
        <f t="shared" si="3"/>
        <v>157391.63999999998</v>
      </c>
      <c r="K9" s="369">
        <v>89</v>
      </c>
      <c r="L9" s="322">
        <v>17842</v>
      </c>
      <c r="M9" s="322">
        <f t="shared" si="4"/>
        <v>89</v>
      </c>
      <c r="N9" s="324">
        <f t="shared" si="5"/>
        <v>17841.829999999998</v>
      </c>
    </row>
    <row r="10" spans="1:14" ht="19.5" customHeight="1">
      <c r="A10" s="120">
        <v>4</v>
      </c>
      <c r="B10" s="170" t="s">
        <v>99</v>
      </c>
      <c r="C10" s="369">
        <v>25</v>
      </c>
      <c r="D10" s="322">
        <v>3592</v>
      </c>
      <c r="E10" s="323">
        <f t="shared" si="0"/>
        <v>25</v>
      </c>
      <c r="F10" s="324">
        <f t="shared" si="1"/>
        <v>3592.4999999999995</v>
      </c>
      <c r="G10" s="369">
        <v>2290</v>
      </c>
      <c r="H10" s="322">
        <v>121373</v>
      </c>
      <c r="I10" s="323">
        <f t="shared" si="2"/>
        <v>2290</v>
      </c>
      <c r="J10" s="322">
        <f t="shared" si="3"/>
        <v>122469.2</v>
      </c>
      <c r="K10" s="369">
        <v>139</v>
      </c>
      <c r="L10" s="322">
        <v>27865</v>
      </c>
      <c r="M10" s="322">
        <f t="shared" si="4"/>
        <v>139</v>
      </c>
      <c r="N10" s="324">
        <f t="shared" si="5"/>
        <v>27865.329999999998</v>
      </c>
    </row>
    <row r="11" spans="1:14" ht="19.5" customHeight="1">
      <c r="A11" s="120">
        <v>5</v>
      </c>
      <c r="B11" s="170" t="s">
        <v>100</v>
      </c>
      <c r="C11" s="369"/>
      <c r="D11" s="322"/>
      <c r="E11" s="323">
        <f t="shared" si="0"/>
        <v>0</v>
      </c>
      <c r="F11" s="324">
        <f t="shared" si="1"/>
        <v>0</v>
      </c>
      <c r="G11" s="369">
        <v>1725</v>
      </c>
      <c r="H11" s="322">
        <v>91485</v>
      </c>
      <c r="I11" s="323">
        <f t="shared" si="2"/>
        <v>1725</v>
      </c>
      <c r="J11" s="322">
        <f t="shared" si="3"/>
        <v>92253</v>
      </c>
      <c r="K11" s="369">
        <v>83</v>
      </c>
      <c r="L11" s="322">
        <v>16639</v>
      </c>
      <c r="M11" s="322">
        <f t="shared" si="4"/>
        <v>83</v>
      </c>
      <c r="N11" s="324">
        <f t="shared" si="5"/>
        <v>16639.009999999998</v>
      </c>
    </row>
    <row r="12" spans="1:14" ht="19.5" customHeight="1">
      <c r="A12" s="120">
        <v>6</v>
      </c>
      <c r="B12" s="170" t="s">
        <v>101</v>
      </c>
      <c r="C12" s="369"/>
      <c r="D12" s="322"/>
      <c r="E12" s="323">
        <f t="shared" si="0"/>
        <v>0</v>
      </c>
      <c r="F12" s="324">
        <f t="shared" si="1"/>
        <v>0</v>
      </c>
      <c r="G12" s="369">
        <v>1525</v>
      </c>
      <c r="H12" s="322">
        <v>80991</v>
      </c>
      <c r="I12" s="323">
        <f t="shared" si="2"/>
        <v>1525</v>
      </c>
      <c r="J12" s="322">
        <f t="shared" si="3"/>
        <v>81557</v>
      </c>
      <c r="K12" s="369">
        <v>96</v>
      </c>
      <c r="L12" s="322">
        <v>19245</v>
      </c>
      <c r="M12" s="322">
        <f t="shared" si="4"/>
        <v>96</v>
      </c>
      <c r="N12" s="324">
        <f t="shared" si="5"/>
        <v>19245.12</v>
      </c>
    </row>
    <row r="13" spans="1:14" ht="19.5" customHeight="1">
      <c r="A13" s="120">
        <v>7</v>
      </c>
      <c r="B13" s="170" t="s">
        <v>102</v>
      </c>
      <c r="C13" s="369"/>
      <c r="D13" s="322"/>
      <c r="E13" s="323">
        <f t="shared" si="0"/>
        <v>0</v>
      </c>
      <c r="F13" s="324">
        <f t="shared" si="1"/>
        <v>0</v>
      </c>
      <c r="G13" s="369">
        <v>1445</v>
      </c>
      <c r="H13" s="322">
        <v>76295</v>
      </c>
      <c r="I13" s="323">
        <f t="shared" si="2"/>
        <v>1445</v>
      </c>
      <c r="J13" s="322">
        <f t="shared" si="3"/>
        <v>77278.599999999991</v>
      </c>
      <c r="K13" s="369">
        <v>88</v>
      </c>
      <c r="L13" s="322">
        <v>17641</v>
      </c>
      <c r="M13" s="322">
        <f t="shared" si="4"/>
        <v>88</v>
      </c>
      <c r="N13" s="324">
        <f t="shared" si="5"/>
        <v>17641.36</v>
      </c>
    </row>
    <row r="14" spans="1:14" ht="19.5" customHeight="1">
      <c r="A14" s="120">
        <v>8</v>
      </c>
      <c r="B14" s="171" t="s">
        <v>103</v>
      </c>
      <c r="C14" s="369"/>
      <c r="D14" s="322"/>
      <c r="E14" s="323">
        <f t="shared" si="0"/>
        <v>0</v>
      </c>
      <c r="F14" s="324">
        <f t="shared" si="1"/>
        <v>0</v>
      </c>
      <c r="G14" s="369">
        <v>1510</v>
      </c>
      <c r="H14" s="322">
        <v>80196</v>
      </c>
      <c r="I14" s="323">
        <f t="shared" si="2"/>
        <v>1510</v>
      </c>
      <c r="J14" s="322">
        <f t="shared" si="3"/>
        <v>80754.799999999988</v>
      </c>
      <c r="K14" s="369">
        <v>108</v>
      </c>
      <c r="L14" s="322">
        <v>21651</v>
      </c>
      <c r="M14" s="322">
        <f t="shared" si="4"/>
        <v>108</v>
      </c>
      <c r="N14" s="324">
        <f t="shared" si="5"/>
        <v>21650.76</v>
      </c>
    </row>
    <row r="15" spans="1:14" ht="19.5" customHeight="1">
      <c r="A15" s="120">
        <v>9</v>
      </c>
      <c r="B15" s="171" t="s">
        <v>104</v>
      </c>
      <c r="C15" s="369"/>
      <c r="D15" s="322"/>
      <c r="E15" s="323">
        <f t="shared" si="0"/>
        <v>0</v>
      </c>
      <c r="F15" s="324">
        <f t="shared" si="1"/>
        <v>0</v>
      </c>
      <c r="G15" s="369">
        <v>1490</v>
      </c>
      <c r="H15" s="322">
        <v>79071</v>
      </c>
      <c r="I15" s="323">
        <f t="shared" si="2"/>
        <v>1490</v>
      </c>
      <c r="J15" s="322">
        <f t="shared" si="3"/>
        <v>79685.2</v>
      </c>
      <c r="K15" s="369">
        <v>106</v>
      </c>
      <c r="L15" s="322">
        <v>21250</v>
      </c>
      <c r="M15" s="322">
        <f t="shared" si="4"/>
        <v>106</v>
      </c>
      <c r="N15" s="324">
        <f t="shared" si="5"/>
        <v>21249.82</v>
      </c>
    </row>
    <row r="16" spans="1:14" ht="19.5" customHeight="1">
      <c r="A16" s="120">
        <v>10</v>
      </c>
      <c r="B16" s="171" t="s">
        <v>105</v>
      </c>
      <c r="C16" s="369"/>
      <c r="D16" s="322"/>
      <c r="E16" s="323">
        <f t="shared" si="0"/>
        <v>0</v>
      </c>
      <c r="F16" s="324">
        <f t="shared" si="1"/>
        <v>0</v>
      </c>
      <c r="G16" s="369">
        <v>1953</v>
      </c>
      <c r="H16" s="322">
        <v>103902</v>
      </c>
      <c r="I16" s="323">
        <f t="shared" si="2"/>
        <v>1953</v>
      </c>
      <c r="J16" s="322">
        <f t="shared" si="3"/>
        <v>104446.43999999999</v>
      </c>
      <c r="K16" s="369">
        <v>102</v>
      </c>
      <c r="L16" s="324">
        <v>20448</v>
      </c>
      <c r="M16" s="322">
        <f t="shared" si="4"/>
        <v>102</v>
      </c>
      <c r="N16" s="324">
        <f t="shared" si="5"/>
        <v>20447.939999999999</v>
      </c>
    </row>
    <row r="17" spans="1:14" ht="19.5" customHeight="1">
      <c r="A17" s="120">
        <v>11</v>
      </c>
      <c r="B17" s="171" t="s">
        <v>106</v>
      </c>
      <c r="C17" s="369">
        <v>3090</v>
      </c>
      <c r="D17" s="322">
        <v>444033</v>
      </c>
      <c r="E17" s="323">
        <f t="shared" si="0"/>
        <v>3090</v>
      </c>
      <c r="F17" s="324">
        <f t="shared" si="1"/>
        <v>444032.99999999994</v>
      </c>
      <c r="G17" s="369">
        <v>2230</v>
      </c>
      <c r="H17" s="322">
        <v>116845</v>
      </c>
      <c r="I17" s="323">
        <f t="shared" si="2"/>
        <v>2230</v>
      </c>
      <c r="J17" s="322">
        <f t="shared" si="3"/>
        <v>119260.4</v>
      </c>
      <c r="K17" s="369">
        <v>179</v>
      </c>
      <c r="L17" s="324">
        <v>35884</v>
      </c>
      <c r="M17" s="322">
        <f t="shared" si="4"/>
        <v>179</v>
      </c>
      <c r="N17" s="324">
        <f t="shared" si="5"/>
        <v>35884.129999999997</v>
      </c>
    </row>
    <row r="18" spans="1:14" ht="19.5" customHeight="1">
      <c r="A18" s="120">
        <v>12</v>
      </c>
      <c r="B18" s="171" t="s">
        <v>107</v>
      </c>
      <c r="C18" s="369">
        <v>6652</v>
      </c>
      <c r="D18" s="322">
        <v>955892</v>
      </c>
      <c r="E18" s="323">
        <f t="shared" si="0"/>
        <v>6652</v>
      </c>
      <c r="F18" s="324">
        <f t="shared" si="1"/>
        <v>955892.39999999991</v>
      </c>
      <c r="G18" s="369">
        <v>2321</v>
      </c>
      <c r="H18" s="322">
        <v>121010</v>
      </c>
      <c r="I18" s="323">
        <f t="shared" si="2"/>
        <v>2321</v>
      </c>
      <c r="J18" s="322">
        <f t="shared" si="3"/>
        <v>124127.07999999999</v>
      </c>
      <c r="K18" s="369">
        <v>101</v>
      </c>
      <c r="L18" s="324">
        <v>20247</v>
      </c>
      <c r="M18" s="322">
        <f t="shared" si="4"/>
        <v>101</v>
      </c>
      <c r="N18" s="324">
        <f t="shared" si="5"/>
        <v>20247.47</v>
      </c>
    </row>
    <row r="19" spans="1:14" ht="32.25" customHeight="1" thickBot="1">
      <c r="A19" s="172"/>
      <c r="B19" s="178" t="s">
        <v>89</v>
      </c>
      <c r="C19" s="267">
        <f t="shared" ref="C19:L19" si="6">SUM(C7:C18)</f>
        <v>28725</v>
      </c>
      <c r="D19" s="239">
        <f t="shared" si="6"/>
        <v>4038679</v>
      </c>
      <c r="E19" s="267">
        <f t="shared" si="6"/>
        <v>28725</v>
      </c>
      <c r="F19" s="240">
        <f>SUM(F7:F18)</f>
        <v>4127782.4999999995</v>
      </c>
      <c r="G19" s="267">
        <f>SUM(G7:G18)</f>
        <v>24318</v>
      </c>
      <c r="H19" s="267">
        <f>SUM(H7:H18)</f>
        <v>1264567</v>
      </c>
      <c r="I19" s="267">
        <f>SUM(I7:I18)</f>
        <v>24318</v>
      </c>
      <c r="J19" s="241">
        <f>SUM(J7:J18)</f>
        <v>1300526.6399999997</v>
      </c>
      <c r="K19" s="267">
        <f t="shared" si="6"/>
        <v>1208</v>
      </c>
      <c r="L19" s="267">
        <f t="shared" si="6"/>
        <v>242036</v>
      </c>
      <c r="M19" s="267">
        <f>SUM(M7:M18)</f>
        <v>1208</v>
      </c>
      <c r="N19" s="240">
        <f>SUM(N7:N18)</f>
        <v>242167.76</v>
      </c>
    </row>
    <row r="20" spans="1:14" ht="21.75" customHeight="1">
      <c r="A20" s="167"/>
      <c r="B20" s="227"/>
      <c r="C20" s="228"/>
      <c r="D20" s="156"/>
      <c r="E20" s="228"/>
      <c r="F20" s="156"/>
      <c r="G20" s="228"/>
      <c r="H20" s="156"/>
      <c r="I20" s="228"/>
      <c r="J20" s="156"/>
      <c r="K20" s="228"/>
      <c r="L20" s="228"/>
      <c r="M20" s="228"/>
      <c r="N20" s="156"/>
    </row>
    <row r="21" spans="1:14" ht="31.5" customHeight="1" thickBot="1">
      <c r="A21" s="167"/>
      <c r="B21" s="354" t="s">
        <v>219</v>
      </c>
      <c r="C21" s="354"/>
      <c r="D21" s="354"/>
      <c r="E21" s="168"/>
      <c r="F21" s="169"/>
      <c r="G21" s="167"/>
      <c r="H21" s="168"/>
      <c r="I21" s="167"/>
      <c r="J21" s="167"/>
      <c r="K21" s="167"/>
      <c r="L21" s="167"/>
      <c r="M21" s="167"/>
      <c r="N21" s="165"/>
    </row>
    <row r="22" spans="1:14" s="118" customFormat="1" ht="51" customHeight="1">
      <c r="A22" s="173"/>
      <c r="B22" s="174" t="s">
        <v>147</v>
      </c>
      <c r="C22" s="175" t="s">
        <v>148</v>
      </c>
      <c r="D22" s="175"/>
      <c r="E22" s="175"/>
      <c r="F22" s="176"/>
      <c r="G22" s="173"/>
      <c r="H22" s="175"/>
      <c r="I22" s="175"/>
      <c r="J22" s="177"/>
      <c r="K22" s="173"/>
      <c r="L22" s="359"/>
      <c r="M22" s="318"/>
      <c r="N22" s="177"/>
    </row>
    <row r="23" spans="1:14" ht="23.25" customHeight="1">
      <c r="A23" s="158">
        <v>1</v>
      </c>
      <c r="B23" s="152"/>
      <c r="C23" s="268"/>
      <c r="D23" s="268"/>
      <c r="E23" s="268"/>
      <c r="F23" s="237"/>
      <c r="G23" s="269"/>
      <c r="H23" s="268"/>
      <c r="I23" s="268"/>
      <c r="J23" s="238"/>
      <c r="K23" s="269"/>
      <c r="L23" s="360"/>
      <c r="M23" s="319"/>
      <c r="N23" s="238"/>
    </row>
    <row r="24" spans="1:14" ht="23.25" customHeight="1">
      <c r="A24" s="158">
        <v>2</v>
      </c>
      <c r="B24" s="152"/>
      <c r="C24" s="268"/>
      <c r="D24" s="268"/>
      <c r="E24" s="268"/>
      <c r="F24" s="237"/>
      <c r="G24" s="269"/>
      <c r="H24" s="268"/>
      <c r="I24" s="268"/>
      <c r="J24" s="238"/>
      <c r="K24" s="269"/>
      <c r="L24" s="360"/>
      <c r="M24" s="319"/>
      <c r="N24" s="238"/>
    </row>
    <row r="25" spans="1:14" s="124" customFormat="1" ht="23.25" customHeight="1">
      <c r="A25" s="120">
        <v>3</v>
      </c>
      <c r="B25" s="153"/>
      <c r="C25" s="270"/>
      <c r="D25" s="270"/>
      <c r="E25" s="270"/>
      <c r="F25" s="271"/>
      <c r="G25" s="272"/>
      <c r="H25" s="270"/>
      <c r="I25" s="270"/>
      <c r="J25" s="271"/>
      <c r="K25" s="272"/>
      <c r="L25" s="361"/>
      <c r="M25" s="320"/>
      <c r="N25" s="271"/>
    </row>
    <row r="26" spans="1:14" s="118" customFormat="1" ht="24" customHeight="1">
      <c r="A26" s="159"/>
      <c r="B26" s="154" t="s">
        <v>68</v>
      </c>
      <c r="C26" s="273"/>
      <c r="D26" s="273"/>
      <c r="E26" s="273"/>
      <c r="F26" s="274">
        <f>SUM(F23:F25)</f>
        <v>0</v>
      </c>
      <c r="G26" s="275"/>
      <c r="H26" s="273"/>
      <c r="I26" s="273"/>
      <c r="J26" s="274">
        <f>SUM(J23:J25)</f>
        <v>0</v>
      </c>
      <c r="K26" s="275"/>
      <c r="L26" s="362"/>
      <c r="M26" s="321"/>
      <c r="N26" s="274">
        <f>SUM(N23:N25)</f>
        <v>0</v>
      </c>
    </row>
    <row r="27" spans="1:14" s="118" customFormat="1" ht="27" customHeight="1" thickBot="1">
      <c r="A27" s="160"/>
      <c r="B27" s="161" t="s">
        <v>149</v>
      </c>
      <c r="C27" s="239"/>
      <c r="D27" s="239"/>
      <c r="E27" s="239"/>
      <c r="F27" s="240">
        <f>+F19-F26</f>
        <v>4127782.4999999995</v>
      </c>
      <c r="G27" s="267"/>
      <c r="H27" s="239"/>
      <c r="I27" s="239"/>
      <c r="J27" s="273">
        <f>J19-J26</f>
        <v>1300526.6399999997</v>
      </c>
      <c r="K27" s="273"/>
      <c r="L27" s="273"/>
      <c r="M27" s="273"/>
      <c r="N27" s="273">
        <f>N19-N26</f>
        <v>242167.76</v>
      </c>
    </row>
    <row r="28" spans="1:14" s="118" customFormat="1" ht="27" customHeight="1">
      <c r="A28" s="349"/>
      <c r="B28" s="155"/>
      <c r="C28" s="351"/>
      <c r="D28" s="351"/>
      <c r="E28" s="351"/>
      <c r="F28" s="368">
        <f>ROUND(F27/1000,1)</f>
        <v>4127.8</v>
      </c>
      <c r="G28" s="351"/>
      <c r="H28" s="351"/>
      <c r="I28" s="351"/>
      <c r="J28" s="368">
        <f>ROUND(J27/1000,1)</f>
        <v>1300.5</v>
      </c>
      <c r="K28" s="351"/>
      <c r="L28" s="351"/>
      <c r="M28" s="351"/>
      <c r="N28" s="368">
        <f>ROUND(N27/1000,1)</f>
        <v>242.2</v>
      </c>
    </row>
    <row r="29" spans="1:14" s="118" customFormat="1" ht="25.5" customHeight="1">
      <c r="A29" s="122"/>
      <c r="B29" s="155"/>
      <c r="C29" s="122"/>
      <c r="D29" s="122"/>
      <c r="E29" s="122"/>
      <c r="F29" s="156"/>
      <c r="G29" s="122"/>
      <c r="H29" s="122"/>
      <c r="I29" s="122"/>
      <c r="J29" s="154" t="s">
        <v>150</v>
      </c>
      <c r="K29" s="352"/>
      <c r="L29" s="352"/>
      <c r="M29" s="352"/>
      <c r="N29" s="353">
        <f>+F26+J26+N26</f>
        <v>0</v>
      </c>
    </row>
    <row r="30" spans="1:14" s="118" customFormat="1" ht="20.25" customHeight="1">
      <c r="A30" s="122"/>
      <c r="B30" s="155"/>
      <c r="C30" s="122"/>
      <c r="D30" s="122"/>
      <c r="E30" s="122"/>
      <c r="F30" s="156"/>
      <c r="G30" s="122"/>
      <c r="H30" s="122"/>
      <c r="I30" s="122"/>
      <c r="J30" s="122"/>
      <c r="K30" s="122"/>
      <c r="L30" s="350"/>
      <c r="M30" s="317"/>
      <c r="N30" s="325">
        <f>ROUND(N29/1000,1)</f>
        <v>0</v>
      </c>
    </row>
    <row r="31" spans="1:14" s="125" customFormat="1" ht="25.5" customHeight="1">
      <c r="B31" s="126"/>
      <c r="C31" s="430" t="s">
        <v>277</v>
      </c>
      <c r="D31" s="430"/>
      <c r="E31" s="431"/>
      <c r="F31" s="431"/>
      <c r="G31" s="657"/>
      <c r="H31" s="657"/>
      <c r="I31" s="432"/>
      <c r="J31" s="654" t="str">
        <f>+'Ekamut-caxs'!D67</f>
        <v>Ն․ՍԱՐԳՍՅԱՆ</v>
      </c>
      <c r="K31" s="654"/>
      <c r="L31" s="363"/>
      <c r="N31" s="121"/>
    </row>
    <row r="32" spans="1:14" s="118" customFormat="1">
      <c r="C32" s="433"/>
      <c r="D32" s="433"/>
      <c r="E32" s="434"/>
      <c r="F32" s="434"/>
      <c r="G32" s="655" t="s">
        <v>90</v>
      </c>
      <c r="H32" s="655"/>
      <c r="I32" s="435"/>
      <c r="J32" s="655" t="s">
        <v>108</v>
      </c>
      <c r="K32" s="655"/>
      <c r="L32" s="364"/>
    </row>
    <row r="33" spans="2:13" s="125" customFormat="1" ht="23.25" customHeight="1">
      <c r="B33" s="126"/>
      <c r="C33" s="436" t="s">
        <v>6</v>
      </c>
      <c r="D33" s="436"/>
      <c r="E33" s="431"/>
      <c r="F33" s="431"/>
      <c r="G33" s="654"/>
      <c r="H33" s="654"/>
      <c r="I33" s="437"/>
      <c r="J33" s="654" t="str">
        <f>+'Ekamut-caxs'!D69</f>
        <v>Օ․ՄԱՆԹԱՇՅԱՆ</v>
      </c>
      <c r="K33" s="654"/>
      <c r="L33" s="363"/>
    </row>
    <row r="34" spans="2:13" s="118" customFormat="1">
      <c r="C34" s="438"/>
      <c r="D34" s="438"/>
      <c r="E34" s="439"/>
      <c r="F34" s="439"/>
      <c r="G34" s="655" t="s">
        <v>90</v>
      </c>
      <c r="H34" s="655"/>
      <c r="I34" s="435"/>
      <c r="J34" s="655" t="s">
        <v>108</v>
      </c>
      <c r="K34" s="655"/>
      <c r="L34" s="364"/>
    </row>
    <row r="35" spans="2:13">
      <c r="F35" s="127" t="s">
        <v>1</v>
      </c>
    </row>
    <row r="36" spans="2:13" s="389" customFormat="1" ht="16.5" customHeight="1">
      <c r="C36" s="389" t="s">
        <v>109</v>
      </c>
      <c r="E36" s="389" t="s">
        <v>110</v>
      </c>
      <c r="F36" s="389" t="s">
        <v>235</v>
      </c>
      <c r="I36" s="390" t="s">
        <v>111</v>
      </c>
      <c r="J36" s="371" t="s">
        <v>224</v>
      </c>
      <c r="L36" s="371" t="s">
        <v>222</v>
      </c>
      <c r="M36" s="371" t="s">
        <v>218</v>
      </c>
    </row>
    <row r="37" spans="2:13" s="389" customFormat="1" ht="16.5" customHeight="1">
      <c r="C37" s="389" t="s">
        <v>112</v>
      </c>
      <c r="E37" s="389" t="s">
        <v>110</v>
      </c>
      <c r="F37" s="389" t="s">
        <v>236</v>
      </c>
      <c r="I37" s="656" t="s">
        <v>246</v>
      </c>
      <c r="J37" s="656"/>
      <c r="L37" s="656" t="s">
        <v>247</v>
      </c>
      <c r="M37" s="656"/>
    </row>
    <row r="38" spans="2:13" s="389" customFormat="1" ht="15.6" customHeight="1">
      <c r="E38" s="656" t="s">
        <v>245</v>
      </c>
      <c r="F38" s="656"/>
      <c r="I38" s="656"/>
      <c r="J38" s="656"/>
      <c r="L38" s="656"/>
      <c r="M38" s="656"/>
    </row>
    <row r="39" spans="2:13">
      <c r="E39" s="656"/>
      <c r="F39" s="65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50" sqref="C50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4" s="139" customFormat="1" ht="24" customHeight="1">
      <c r="A1" s="659" t="s">
        <v>66</v>
      </c>
      <c r="B1" s="659"/>
      <c r="C1" s="659"/>
      <c r="D1" s="659"/>
    </row>
    <row r="2" spans="1:4" ht="26.25" customHeight="1">
      <c r="A2" s="660" t="str">
        <f>+'Ekamut-caxs'!A7:D7</f>
        <v xml:space="preserve">«Երևանի հ․102 մսուր-մանկապարտեզ» ՀՈԱԿ-ի </v>
      </c>
      <c r="B2" s="660"/>
      <c r="C2" s="660"/>
      <c r="D2" s="660"/>
    </row>
    <row r="3" spans="1:4" ht="27" customHeight="1">
      <c r="A3" s="660" t="s">
        <v>234</v>
      </c>
      <c r="B3" s="660"/>
      <c r="C3" s="660"/>
      <c r="D3" s="660"/>
    </row>
    <row r="6" spans="1:4" ht="60" customHeight="1">
      <c r="A6" s="141" t="s">
        <v>3</v>
      </c>
      <c r="B6" s="141" t="s">
        <v>123</v>
      </c>
      <c r="C6" s="141" t="s">
        <v>124</v>
      </c>
      <c r="D6" s="141" t="s">
        <v>125</v>
      </c>
    </row>
    <row r="7" spans="1:4" s="144" customFormat="1" ht="45" customHeight="1">
      <c r="A7" s="142">
        <v>1</v>
      </c>
      <c r="B7" s="143" t="s">
        <v>126</v>
      </c>
      <c r="C7" s="142">
        <f>SUM(C8:C10)</f>
        <v>1</v>
      </c>
      <c r="D7" s="142">
        <f>SUM(D8:D10)</f>
        <v>20</v>
      </c>
    </row>
    <row r="8" spans="1:4" ht="25.5" customHeight="1">
      <c r="A8" s="145">
        <v>1.1000000000000001</v>
      </c>
      <c r="B8" s="146" t="s">
        <v>127</v>
      </c>
      <c r="C8" s="145">
        <v>1</v>
      </c>
      <c r="D8" s="145">
        <v>20</v>
      </c>
    </row>
    <row r="9" spans="1:4" ht="25.5" customHeight="1">
      <c r="A9" s="145">
        <v>1.2</v>
      </c>
      <c r="B9" s="146" t="s">
        <v>128</v>
      </c>
      <c r="C9" s="145"/>
      <c r="D9" s="145"/>
    </row>
    <row r="10" spans="1:4" ht="25.5" customHeight="1">
      <c r="A10" s="145">
        <v>1.3</v>
      </c>
      <c r="B10" s="146" t="s">
        <v>129</v>
      </c>
      <c r="C10" s="145"/>
      <c r="D10" s="145"/>
    </row>
    <row r="11" spans="1:4" s="144" customFormat="1" ht="31.5" customHeight="1">
      <c r="A11" s="142">
        <v>2</v>
      </c>
      <c r="B11" s="147" t="s">
        <v>130</v>
      </c>
      <c r="C11" s="142">
        <f>SUM(C12:C14)</f>
        <v>1</v>
      </c>
      <c r="D11" s="142">
        <f>SUM(D12:D14)</f>
        <v>30</v>
      </c>
    </row>
    <row r="12" spans="1:4" ht="21.75" customHeight="1">
      <c r="A12" s="145">
        <v>2.1</v>
      </c>
      <c r="B12" s="146" t="s">
        <v>131</v>
      </c>
      <c r="C12" s="145">
        <v>1</v>
      </c>
      <c r="D12" s="145">
        <v>30</v>
      </c>
    </row>
    <row r="13" spans="1:4" ht="21.75" customHeight="1">
      <c r="A13" s="145">
        <v>2.2000000000000002</v>
      </c>
      <c r="B13" s="146" t="s">
        <v>132</v>
      </c>
      <c r="C13" s="145"/>
      <c r="D13" s="145"/>
    </row>
    <row r="14" spans="1:4" ht="21.75" customHeight="1">
      <c r="A14" s="145">
        <v>2.2999999999999998</v>
      </c>
      <c r="B14" s="146" t="s">
        <v>133</v>
      </c>
      <c r="C14" s="145"/>
      <c r="D14" s="145"/>
    </row>
    <row r="15" spans="1:4" s="144" customFormat="1" ht="51.75" customHeight="1">
      <c r="A15" s="142">
        <v>3</v>
      </c>
      <c r="B15" s="143" t="s">
        <v>134</v>
      </c>
      <c r="C15" s="142">
        <f>SUM(C16:C18)</f>
        <v>1</v>
      </c>
      <c r="D15" s="142">
        <f>SUM(D16:D18)</f>
        <v>30</v>
      </c>
    </row>
    <row r="16" spans="1:4" ht="23.25" customHeight="1">
      <c r="A16" s="145">
        <v>3.1</v>
      </c>
      <c r="B16" s="148" t="s">
        <v>135</v>
      </c>
      <c r="C16" s="145">
        <v>1</v>
      </c>
      <c r="D16" s="145">
        <v>30</v>
      </c>
    </row>
    <row r="17" spans="1:4" ht="23.25" customHeight="1">
      <c r="A17" s="145">
        <v>3.2</v>
      </c>
      <c r="B17" s="148" t="s">
        <v>136</v>
      </c>
      <c r="C17" s="145"/>
      <c r="D17" s="145"/>
    </row>
    <row r="18" spans="1:4" ht="23.25" customHeight="1">
      <c r="A18" s="145">
        <v>3.3</v>
      </c>
      <c r="B18" s="148" t="s">
        <v>137</v>
      </c>
      <c r="C18" s="145"/>
      <c r="D18" s="145"/>
    </row>
    <row r="19" spans="1:4" s="144" customFormat="1" ht="50.25" customHeight="1">
      <c r="A19" s="142">
        <v>4</v>
      </c>
      <c r="B19" s="143" t="s">
        <v>138</v>
      </c>
      <c r="C19" s="142">
        <f>SUM(C20:C22)</f>
        <v>1</v>
      </c>
      <c r="D19" s="142">
        <f>SUM(D20:D22)</f>
        <v>32</v>
      </c>
    </row>
    <row r="20" spans="1:4" ht="23.25" customHeight="1">
      <c r="A20" s="145">
        <v>4.0999999999999996</v>
      </c>
      <c r="B20" s="148" t="s">
        <v>139</v>
      </c>
      <c r="C20" s="145">
        <v>1</v>
      </c>
      <c r="D20" s="145">
        <v>32</v>
      </c>
    </row>
    <row r="21" spans="1:4" ht="23.25" customHeight="1">
      <c r="A21" s="145">
        <v>4.2</v>
      </c>
      <c r="B21" s="148" t="s">
        <v>140</v>
      </c>
      <c r="C21" s="145"/>
      <c r="D21" s="145"/>
    </row>
    <row r="22" spans="1:4" ht="23.25" customHeight="1">
      <c r="A22" s="145">
        <v>4.3</v>
      </c>
      <c r="B22" s="148" t="s">
        <v>141</v>
      </c>
      <c r="C22" s="145"/>
      <c r="D22" s="145"/>
    </row>
    <row r="23" spans="1:4" s="144" customFormat="1" ht="31.5" customHeight="1">
      <c r="A23" s="142"/>
      <c r="B23" s="143" t="s">
        <v>68</v>
      </c>
      <c r="C23" s="142">
        <f>C7+C11+C15+C19</f>
        <v>4</v>
      </c>
      <c r="D23" s="142">
        <f>D7+D11+D15+D19</f>
        <v>112</v>
      </c>
    </row>
    <row r="24" spans="1:4" ht="48.75" customHeight="1"/>
    <row r="25" spans="1:4" ht="18">
      <c r="B25" s="440" t="s">
        <v>2</v>
      </c>
      <c r="C25" s="661" t="str">
        <f>+'Ekamut-caxs'!D67</f>
        <v>Ն․ՍԱՐԳՍՅԱՆ</v>
      </c>
      <c r="D25" s="661"/>
    </row>
    <row r="26" spans="1:4" ht="15.75" customHeight="1">
      <c r="B26" s="441" t="s">
        <v>4</v>
      </c>
      <c r="C26" s="658" t="s">
        <v>5</v>
      </c>
      <c r="D26" s="658"/>
    </row>
    <row r="27" spans="1:4" ht="27" customHeight="1">
      <c r="B27" s="442" t="s">
        <v>6</v>
      </c>
      <c r="C27" s="661" t="str">
        <f>+'Ekamut-caxs'!D69</f>
        <v>Օ․ՄԱՆԹԱՇՅԱՆ</v>
      </c>
      <c r="D27" s="661"/>
    </row>
    <row r="28" spans="1:4">
      <c r="B28" s="443"/>
      <c r="C28" s="658" t="s">
        <v>5</v>
      </c>
      <c r="D28" s="658"/>
    </row>
    <row r="29" spans="1:4">
      <c r="B29" s="444" t="s">
        <v>142</v>
      </c>
      <c r="C29" s="444"/>
      <c r="D29" s="44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Ek8apGeZhoxKQcQc5h38McFWnLxBzuEnvrOYZI9jeWA=</DigestValue>
    </Reference>
    <Reference Type="http://www.w3.org/2000/09/xmldsig#Object" URI="#idOfficeObject">
      <DigestMethod Algorithm="http://www.w3.org/2001/04/xmlenc#sha256"/>
      <DigestValue>qrjy9eEUPfouP0FXCyrmhqZAIze9No5ReKwqf9ZygSs=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TPeUM2CMPZON+NS5ODKojSQqSPhJTYS5qXMKmZ1VI0Y=</DigestValue>
    </Reference>
    <Reference Type="http://www.w3.org/2000/09/xmldsig#Object" URI="#idValidSigLnImg">
      <DigestMethod Algorithm="http://www.w3.org/2001/04/xmlenc#sha256"/>
      <DigestValue>j/O2eZpjq6J1OAAx/9JXx4BSq81VS714W3KaS4Amdd8=</DigestValue>
    </Reference>
    <Reference Type="http://www.w3.org/2000/09/xmldsig#Object" URI="#idInvalidSigLnImg">
      <DigestMethod Algorithm="http://www.w3.org/2001/04/xmlenc#sha256"/>
      <DigestValue>VhLd0hj5dGQj0tRkJzw4RzVjN0lfD86Dkhv5ToBvW2I=</DigestValue>
    </Reference>
  </SignedInfo>
  <SignatureValue>Cl1LkpPb9b6y0rciDOQDnXQDkyW/qiixWeT9IudQaT+eOEQb/KpsQABTu6REAsYkG+ccibOzbcsa
nDfYAEx/ipXjLKn/AilHHP69UB9qNltHs/X41k+ku0QbQp/Nvqe+zI3nsOxUqm9xrb/FZLoF8rPq
HlokXG18PdPcBYR9A6qxN2D417IHTpqZ5/58mm+6nhK/A6a37MXFJ0goa2pJsvGNOUapJ2QxnVPD
ow9cmjVhd9ZB4xgssNiusJlZFrPYzZe+kOrzVkk4fycNP3i/pOfl4VWhJfl8ZcmedGpUVWTcgH+7
gAZIScWHS17B8pS9WsomCJ1Zd3R6PbiVQ60wmQ==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wRKIW+CtIj3iKE5c8hBDvKIuvN/97iA682ZXxemv13k=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9rTwcaPJKhWvOWHNoLFbInBD0YzG30Z3dj3+FmbCJQw=</DigestValue>
      </Reference>
      <Reference URI="/xl/drawings/vmlDrawing2.vml?ContentType=application/vnd.openxmlformats-officedocument.vmlDrawing">
        <DigestMethod Algorithm="http://www.w3.org/2001/04/xmlenc#sha256"/>
        <DigestValue>eM50zuHnx4RR1Olpcj2csC9UYeSaIH/smAxzgHkTGOs=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MpJo7qAJE8XAu9qpSYa14PKAQU5N75LGB/YXGFiHM1k=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+/S5RB0QmAzmM2IX5IGvLH1b4tbrJTENu9kTd3fC3zI=</DigestValue>
      </Reference>
      <Reference URI="/xl/styles.xml?ContentType=application/vnd.openxmlformats-officedocument.spreadsheetml.styles+xml">
        <DigestMethod Algorithm="http://www.w3.org/2001/04/xmlenc#sha256"/>
        <DigestValue>0MyFyL8TJ5ojBMEzQLWymh8SZKyYZUTP/zZeHpnEGr4=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G9lnWSpLffg+GEcYtY/PotFBRw9H1QCpag+BHCyokz8=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MrGBI91ZtoqBssJ3Z+zo+w8EggGdmMtO2VvtXVJnjYU=</DigestValue>
      </Reference>
      <Reference URI="/xl/worksheets/sheet2.xml?ContentType=application/vnd.openxmlformats-officedocument.spreadsheetml.worksheet+xml">
        <DigestMethod Algorithm="http://www.w3.org/2001/04/xmlenc#sha256"/>
        <DigestValue>jQsHltcjA+cHypSP5b0czQJTVVqnkGdVS0iqCYCrX8w=</DigestValue>
      </Reference>
      <Reference URI="/xl/worksheets/sheet3.xml?ContentType=application/vnd.openxmlformats-officedocument.spreadsheetml.worksheet+xml">
        <DigestMethod Algorithm="http://www.w3.org/2001/04/xmlenc#sha256"/>
        <DigestValue>2ngdFo7btnGSiGwkUIC5D6H33mdnTD75xbLgGhYaOrI=</DigestValue>
      </Reference>
      <Reference URI="/xl/worksheets/sheet4.xml?ContentType=application/vnd.openxmlformats-officedocument.spreadsheetml.worksheet+xml">
        <DigestMethod Algorithm="http://www.w3.org/2001/04/xmlenc#sha256"/>
        <DigestValue>7lBWIoQd0sSPh1YI1hlpg5NjccQoNNsV3tYB5fHcb/Q=</DigestValue>
      </Reference>
      <Reference URI="/xl/worksheets/sheet5.xml?ContentType=application/vnd.openxmlformats-officedocument.spreadsheetml.worksheet+xml">
        <DigestMethod Algorithm="http://www.w3.org/2001/04/xmlenc#sha256"/>
        <DigestValue>L4NRuJMuekZqtlR8PBmQF/PZQhG4i0pywAC9i6g5fTg=</DigestValue>
      </Reference>
      <Reference URI="/xl/worksheets/sheet6.xml?ContentType=application/vnd.openxmlformats-officedocument.spreadsheetml.worksheet+xml">
        <DigestMethod Algorithm="http://www.w3.org/2001/04/xmlenc#sha256"/>
        <DigestValue>pjglYJ1TwATFcLgj/N35XdS+DiutAdq8UD9tcNzTF7Q=</DigestValue>
      </Reference>
      <Reference URI="/xl/worksheets/sheet7.xml?ContentType=application/vnd.openxmlformats-officedocument.spreadsheetml.worksheet+xml">
        <DigestMethod Algorithm="http://www.w3.org/2001/04/xmlenc#sha256"/>
        <DigestValue>bcCIiy+TkLxm1lC1g20WOWsKSlLyHpJJE6a0DANyu68=</DigestValue>
      </Reference>
      <Reference URI="/xl/worksheets/sheet8.xml?ContentType=application/vnd.openxmlformats-officedocument.spreadsheetml.worksheet+xml">
        <DigestMethod Algorithm="http://www.w3.org/2001/04/xmlenc#sha256"/>
        <DigestValue>x+xXCMd1zru/4cOq4dNrOz+CdYno0+39LGAGasbVkF0=</DigestValue>
      </Reference>
      <Reference URI="/xl/worksheets/sheet9.xml?ContentType=application/vnd.openxmlformats-officedocument.spreadsheetml.worksheet+xml">
        <DigestMethod Algorithm="http://www.w3.org/2001/04/xmlenc#sha256"/>
        <DigestValue>loHB6F9WWv3JFny62tkrPAQijyD7lhTkO0WBtNVZHDc=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{22A028A5-59DF-4820-BB4A-BEDD4CCB21FA}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2023-04-03T16:03:47Z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L9/IAAAAEwAAAAAAAABIAAAAAAAAAMwuEnj6fwAAkPMuePp/AAAAMxJ4+n8AAAEAAAAAAAAAWFgSePp/AAAAAAL3+n8AAAAAAAAAAAAAAAAAAAAAAACAty/fyAAAAHBAEZlUAgAA2+Db9Pp/AACwuC/fyAAAAEm5L9/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Iu38gAAAAAAQAAAAAAAIg+//T6fwAAAAAAAAAAAAAJAAAAAAAAALhO46ZUAgAASMGBd/p/AAAAAAAAAAAAAAAAAAAAAAAA7oKEDPwoAACYIy7fyAAAAAAAAAAAAAAAINr7mFQCAABwQBGZVAIAAMAkLt8AAAAAAAAAAAAAAAAHAAAAAAAAAAjB1KZUAgAA/CMu38gAAAA5JC7fyAAAAHHN1/T6fwAAAQAAAFQCAABwJy7fAAAAANYWbvvvuAAAAAAAAAAAAABwQBGZVAIAANvg2/T6fwAAoCMu38gAAAA5JC7fyAAAABDJ+5h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HBazVAIAAHAcFrMCAAAAiD7/9Pp/AAAAAAAAAAAAAJnranb6fwAAAAAAAPp/AAAAAAAAAAAAAAAAAAAAAAAAAAAAAAAAAAAuhoQM/CgAAAAAAAAAAAAAcBwWs1QCAADg////AAAAAHBAEZlUAgAAmCku3wAAAAAAAAAAAAAAAAYAAAAAAAAAIAAAAAAAAAC8KC7fyAAAAPkoLt/IAAAAcc3X9Pp/AABgLS7fyAAAAAAAAAAAAAAAUCMKp1QCAAC4YfR2+n8AAHBAEZlUAgAA2+Db9Pp/AABgKC7fyAAAAPkoLt/IAAAA4Ge1ql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2BDl//////9wMgAAAAABBIAF3btcAgAAgRIE///////PtC7XOlEAAMjn3qZUAgAAWIAv38gAAADwlgqzVAIAAGB+L9/IAAAAgAXduwAAAADwlgqzVAIAAKzvB/X6fwAAAAAAAAAAAADb4Nv0+n8AAJB+L9/IAAAAZAAAAAAAAAAIAI6hV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L9/IAAAAEwAAAAAAAABIAAAAAAAAAMwuEnj6fwAAkPMuePp/AAAAMxJ4+n8AAAEAAAAAAAAAWFgSePp/AAAAAAL3+n8AAAAAAAAAAAAAAAAAAAAAAACAty/fyAAAAHBAEZlUAgAA2+Db9Pp/AACwuC/fyAAAAEm5L9/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i7fyAAAAAABAAAAAAAAiD7/9Pp/AAAAAAAAAAAAAAkAAAAAAAAAuE7jplQCAABIwYF3+n8AAAAAAAAAAAAAAAAAAAAAAADugoQM/CgAAJgjLt/IAAAAAAAAAAAAAAAg2vuYVAIAAHBAEZlUAgAAwCQu3wAAAAAAAAAAAAAAAAcAAAAAAAAACMHUplQCAAD8Iy7fyAAAADkkLt/IAAAAcc3X9Pp/AAABAAAAVAIAAHAnLt8AAAAA1hZu+++4AAAAAAAAAAAAAHBAEZlUAgAA2+Db9Pp/AACgIy7fyAAAADkkLt/IAAAAEMn7m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cFrNUAgAAcBwWswIAAACIPv/0+n8AAAAAAAAAAAAAmetqdvp/AAAAAAAA+n8AAAAAAAAAAAAAAAAAAAAAAAAAAAAAAAAAAC6GhAz8KAAAAAAAAAAAAABwHBazVAIAAOD///8AAAAAcEARmVQCAACYKS7fAAAAAAAAAAAAAAAABgAAAAAAAAAgAAAAAAAAALwoLt/IAAAA+Sgu38gAAABxzdf0+n8AAGAtLt/IAAAAAAAAAAAAAABQIwqnVAIAALhh9Hb6fwAAcEARmVQCAADb4Nv0+n8AAGAoLt/IAAAA+Sgu38gAAADgZ7Wq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8v38gAAAAAAAAAAAAAAAAAAAAAAAAAAAAAAAAAAABQ70GzVAIAAAgAAAAAAAAAgXwI9fp/AADAvbO1VAIAAAAAAAAAAAAAAQAAAAAAAAAAAAAAAAAAAAEAAABUAgAA48AA7fp/AADYEOj//////3AyAAAAAAEEgAXdu1wCAACBEgT//////8+0Ltc6UQAAyOfeplQCAABYgC/fyAAAAPCWCrNUAgAAYH4v38gAAACABd27AAAAAPCWCrNUAgAArO8H9fp/AAAAAAAAAAAAANvg2/T6fwAAkH4v38gAAABkAAAAAAAAAAgABLJ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BYxO/JeQK5RGBmwV24Ll5op0Sa953A6k5nZ+rDbUFS8=</DigestValue>
    </Reference>
    <Reference Type="http://www.w3.org/2000/09/xmldsig#Object" URI="#idOfficeObject">
      <DigestMethod Algorithm="http://www.w3.org/2001/04/xmlenc#sha256"/>
      <DigestValue>sgNvuBT6WP41plB7tjRgYenuFCtKClYTjRfNol3CyGk=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Ym3HsrSPe78kS4XJxGEjUd0jpSQ5SJCZuHjk608mu8s=</DigestValue>
    </Reference>
    <Reference Type="http://www.w3.org/2000/09/xmldsig#Object" URI="#idValidSigLnImg">
      <DigestMethod Algorithm="http://www.w3.org/2001/04/xmlenc#sha256"/>
      <DigestValue>w5uZRYybRNQieWPyp8RWU+iJMNOLf8zbp84MwYWMJGI=</DigestValue>
    </Reference>
    <Reference Type="http://www.w3.org/2000/09/xmldsig#Object" URI="#idInvalidSigLnImg">
      <DigestMethod Algorithm="http://www.w3.org/2001/04/xmlenc#sha256"/>
      <DigestValue>E5G5ETSbZtOgaL2oid8Il/NS4PD/iTFWud+12OlRG4o=</DigestValue>
    </Reference>
  </SignedInfo>
  <SignatureValue>Ph0Rq5x6oSkm1TNi4MWLC2IKZhb66uN2PTmQ6ComkXNWSI+F4xXERG2UUAEktQpkcNLKwbF35SLK
Dd6695DUUHrv6yOFZFKjmdd7YeKD6JQZR++brTDDCMRibSHIuhbz42WwT01hSJHyGCLbPMLtU5ui
Mn7bqNLVdlpd/mcviLfhqs+Wah7xr75DA1Zh+LKqbJolMBNMBLrFsYQGmzhMUCrp9d9FnfsN7F8I
PvhCcv977TWp0fEer03tKvuN6Bk6Vmw6WG2LAbGr3UFoC7ugch5ZQHSsSdS85dHaS1+fEWdIzj5/
tqbhxb8QD4ac70CNTehNwgSTABHv0OJuGtytNg==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wRKIW+CtIj3iKE5c8hBDvKIuvN/97iA682ZXxemv13k=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9rTwcaPJKhWvOWHNoLFbInBD0YzG30Z3dj3+FmbCJQw=</DigestValue>
      </Reference>
      <Reference URI="/xl/drawings/vmlDrawing2.vml?ContentType=application/vnd.openxmlformats-officedocument.vmlDrawing">
        <DigestMethod Algorithm="http://www.w3.org/2001/04/xmlenc#sha256"/>
        <DigestValue>eM50zuHnx4RR1Olpcj2csC9UYeSaIH/smAxzgHkTGOs=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MpJo7qAJE8XAu9qpSYa14PKAQU5N75LGB/YXGFiHM1k=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+/S5RB0QmAzmM2IX5IGvLH1b4tbrJTENu9kTd3fC3zI=</DigestValue>
      </Reference>
      <Reference URI="/xl/styles.xml?ContentType=application/vnd.openxmlformats-officedocument.spreadsheetml.styles+xml">
        <DigestMethod Algorithm="http://www.w3.org/2001/04/xmlenc#sha256"/>
        <DigestValue>0MyFyL8TJ5ojBMEzQLWymh8SZKyYZUTP/zZeHpnEGr4=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G9lnWSpLffg+GEcYtY/PotFBRw9H1QCpag+BHCyokz8=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MrGBI91ZtoqBssJ3Z+zo+w8EggGdmMtO2VvtXVJnjYU=</DigestValue>
      </Reference>
      <Reference URI="/xl/worksheets/sheet2.xml?ContentType=application/vnd.openxmlformats-officedocument.spreadsheetml.worksheet+xml">
        <DigestMethod Algorithm="http://www.w3.org/2001/04/xmlenc#sha256"/>
        <DigestValue>jQsHltcjA+cHypSP5b0czQJTVVqnkGdVS0iqCYCrX8w=</DigestValue>
      </Reference>
      <Reference URI="/xl/worksheets/sheet3.xml?ContentType=application/vnd.openxmlformats-officedocument.spreadsheetml.worksheet+xml">
        <DigestMethod Algorithm="http://www.w3.org/2001/04/xmlenc#sha256"/>
        <DigestValue>2ngdFo7btnGSiGwkUIC5D6H33mdnTD75xbLgGhYaOrI=</DigestValue>
      </Reference>
      <Reference URI="/xl/worksheets/sheet4.xml?ContentType=application/vnd.openxmlformats-officedocument.spreadsheetml.worksheet+xml">
        <DigestMethod Algorithm="http://www.w3.org/2001/04/xmlenc#sha256"/>
        <DigestValue>7lBWIoQd0sSPh1YI1hlpg5NjccQoNNsV3tYB5fHcb/Q=</DigestValue>
      </Reference>
      <Reference URI="/xl/worksheets/sheet5.xml?ContentType=application/vnd.openxmlformats-officedocument.spreadsheetml.worksheet+xml">
        <DigestMethod Algorithm="http://www.w3.org/2001/04/xmlenc#sha256"/>
        <DigestValue>L4NRuJMuekZqtlR8PBmQF/PZQhG4i0pywAC9i6g5fTg=</DigestValue>
      </Reference>
      <Reference URI="/xl/worksheets/sheet6.xml?ContentType=application/vnd.openxmlformats-officedocument.spreadsheetml.worksheet+xml">
        <DigestMethod Algorithm="http://www.w3.org/2001/04/xmlenc#sha256"/>
        <DigestValue>pjglYJ1TwATFcLgj/N35XdS+DiutAdq8UD9tcNzTF7Q=</DigestValue>
      </Reference>
      <Reference URI="/xl/worksheets/sheet7.xml?ContentType=application/vnd.openxmlformats-officedocument.spreadsheetml.worksheet+xml">
        <DigestMethod Algorithm="http://www.w3.org/2001/04/xmlenc#sha256"/>
        <DigestValue>bcCIiy+TkLxm1lC1g20WOWsKSlLyHpJJE6a0DANyu68=</DigestValue>
      </Reference>
      <Reference URI="/xl/worksheets/sheet8.xml?ContentType=application/vnd.openxmlformats-officedocument.spreadsheetml.worksheet+xml">
        <DigestMethod Algorithm="http://www.w3.org/2001/04/xmlenc#sha256"/>
        <DigestValue>x+xXCMd1zru/4cOq4dNrOz+CdYno0+39LGAGasbVkF0=</DigestValue>
      </Reference>
      <Reference URI="/xl/worksheets/sheet9.xml?ContentType=application/vnd.openxmlformats-officedocument.spreadsheetml.worksheet+xml">
        <DigestMethod Algorithm="http://www.w3.org/2001/04/xmlenc#sha256"/>
        <DigestValue>loHB6F9WWv3JFny62tkrPAQijyD7lhTkO0WBtNVZHDc=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{A1EF281B-3EF4-4F87-9245-137E5710A53C}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2023-04-03T16:04:01Z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L9/IAAAAEwAAAAAAAABIAAAAAAAAAMwuEnj6fwAAkPMuePp/AAAAMxJ4+n8AAAEAAAAAAAAAWFgSePp/AAAAAAL3+n8AAAAAAAAAAAAAAAAAAAAAAACAty/fyAAAAHBAEZlUAgAA2+Db9Pp/AACwuC/fyAAAAEm5L9/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Iu38gAAAAAAQAAAAAAAIg+//T6fwAAAAAAAAAAAAAJAAAAAAAAALhO46ZUAgAASMGBd/p/AAAAAAAAAAAAAAAAAAAAAAAA7oKEDPwoAACYIy7fyAAAAAAAAAAAAAAAINr7mFQCAABwQBGZVAIAAMAkLt8AAAAAAAAAAAAAAAAHAAAAAAAAAAjB1KZUAgAA/CMu38gAAAA5JC7fyAAAAHHN1/T6fwAAAQAAAFQCAABwJy7fAAAAANYWbvvvuAAAAAAAAAAAAABwQBGZVAIAANvg2/T6fwAAoCMu38gAAAA5JC7fyAAAABDJ+5h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HBazVAIAAHAcFrMCAAAAiD7/9Pp/AAAAAAAAAAAAAJnranb6fwAAAAAAAPp/AAAAAAAAAAAAAAAAAAAAAAAAAAAAAAAAAAAuhoQM/CgAAAAAAAAAAAAAcBwWs1QCAADg////AAAAAHBAEZlUAgAAmCku3wAAAAAAAAAAAAAAAAYAAAAAAAAAIAAAAAAAAAC8KC7fyAAAAPkoLt/IAAAAcc3X9Pp/AABgLS7fyAAAAAAAAAAAAAAAUCMKp1QCAAC4YfR2+n8AAHBAEZlUAgAA2+Db9Pp/AABgKC7fyAAAAPkoLt/IAAAA4Ge1ql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P6//////9wMgAAAAABBOAGhLFUAgAAgRIE///////PtC7XOlEAAMjn3qZUAgAAWIAv38gAAADwlgqzVAIAAGB+L9/IAAAA4AaEsQAAAADwlgqzVAIAAKzvB/X6fwAAAAAAAAAAAADb4Nv0+n8AAJB+L9/IAAAAZAAAAAAAAAAIAJChV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L9/IAAAAEwAAAAAAAABIAAAAAAAAAMwuEnj6fwAAkPMuePp/AAAAMxJ4+n8AAAEAAAAAAAAAWFgSePp/AAAAAAL3+n8AAAAAAAAAAAAAAAAAAAAAAACAty/fyAAAAHBAEZlUAgAA2+Db9Pp/AACwuC/fyAAAAEm5L9/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i7fyAAAAAABAAAAAAAAiD7/9Pp/AAAAAAAAAAAAAAkAAAAAAAAAuE7jplQCAABIwYF3+n8AAAAAAAAAAAAAAAAAAAAAAADugoQM/CgAAJgjLt/IAAAAAAAAAAAAAAAg2vuYVAIAAHBAEZlUAgAAwCQu3wAAAAAAAAAAAAAAAAcAAAAAAAAACMHUplQCAAD8Iy7fyAAAADkkLt/IAAAAcc3X9Pp/AAABAAAAVAIAAHAnLt8AAAAA1hZu+++4AAAAAAAAAAAAAHBAEZlUAgAA2+Db9Pp/AACgIy7fyAAAADkkLt/IAAAAEMn7m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cFrNUAgAAcBwWswIAAACIPv/0+n8AAAAAAAAAAAAAmetqdvp/AAAAAAAA+n8AAAAAAAAAAAAAAAAAAAAAAAAAAAAAAAAAAC6GhAz8KAAAAAAAAAAAAABwHBazVAIAAOD///8AAAAAcEARmVQCAACYKS7fAAAAAAAAAAAAAAAABgAAAAAAAAAgAAAAAAAAALwoLt/IAAAA+Sgu38gAAABxzdf0+n8AAGAtLt/IAAAAAAAAAAAAAABQIwqnVAIAALhh9Hb6fwAAcEARmVQCAADb4Nv0+n8AAGAoLt/IAAAA+Sgu38gAAADgZ7Wq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8v38gAAAAAAAAAAAAAAGu4Pff6fwAAhgFLAwAAAACzAAAAAAAAAIAMDrNUAgAAgXwI9fp/AADAvbO1VAIAAAAAAAAAAAAAAAAAAAAAAABANaaWVAIAAAEAAABUAgAAAACmllQCAADVEDP//////3AyAAAAAAEE4AaEsVQCAACBEgT//////8+0Ltc6UQAAyOfeplQCAABYgC/fyAAAAPCWCrNUAgAAYH4v38gAAADgBoSxAAAAAPCWCrNUAgAArO8H9fp/AAAAAAAAAAAAANvg2/T6fwAAkH4v38gAAABkAAAAAAAAAAgAsKF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2023-02-15T12:32:37Z</cp:lastPrinted>
  <dcterms:created xsi:type="dcterms:W3CDTF">1996-10-14T23:33:28Z</dcterms:created>
  <dcterms:modified xsi:type="dcterms:W3CDTF">2023-03-21T07:56:42Z</dcterms:modified>
</cp:coreProperties>
</file>